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6장\"/>
    </mc:Choice>
  </mc:AlternateContent>
  <xr:revisionPtr revIDLastSave="0" documentId="8_{141D062D-9D0D-4D6D-8E67-4C92C7CA486D}" xr6:coauthVersionLast="47" xr6:coauthVersionMax="47" xr10:uidLastSave="{00000000-0000-0000-0000-000000000000}"/>
  <bookViews>
    <workbookView xWindow="-108" yWindow="-108" windowWidth="30936" windowHeight="16896" xr2:uid="{71C5E08B-78D0-4A0A-8226-11284616D5D1}"/>
  </bookViews>
  <sheets>
    <sheet name="Sheet1" sheetId="1" r:id="rId1"/>
    <sheet name="저자의 계산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4" i="2" l="1"/>
  <c r="E44" i="2"/>
  <c r="D44" i="2"/>
  <c r="D13" i="2"/>
  <c r="D14" i="2" s="1"/>
  <c r="D16" i="2" s="1"/>
  <c r="D19" i="2" s="1"/>
  <c r="F12" i="2"/>
  <c r="F11" i="2"/>
  <c r="F10" i="2"/>
  <c r="F36" i="1"/>
  <c r="E36" i="1"/>
  <c r="D36" i="1"/>
  <c r="D5" i="1"/>
  <c r="D6" i="1" s="1"/>
  <c r="D8" i="1" s="1"/>
  <c r="D11" i="1" s="1"/>
  <c r="F4" i="1"/>
  <c r="F3" i="1"/>
  <c r="F2" i="1"/>
  <c r="D21" i="2" l="1"/>
  <c r="D24" i="2" s="1"/>
  <c r="D26" i="2" s="1"/>
  <c r="D27" i="2" s="1"/>
  <c r="D30" i="2" s="1"/>
  <c r="F34" i="2"/>
  <c r="F36" i="2" s="1"/>
  <c r="F39" i="2" s="1"/>
  <c r="D34" i="2"/>
  <c r="D36" i="2" s="1"/>
  <c r="D39" i="2" s="1"/>
  <c r="E34" i="2"/>
  <c r="E36" i="2" s="1"/>
  <c r="E39" i="2" s="1"/>
  <c r="E41" i="2" s="1"/>
  <c r="E42" i="2" s="1"/>
  <c r="E45" i="2" s="1"/>
  <c r="D13" i="1"/>
  <c r="D16" i="1" s="1"/>
  <c r="D18" i="1" s="1"/>
  <c r="D19" i="1" s="1"/>
  <c r="D22" i="1" s="1"/>
  <c r="F26" i="1"/>
  <c r="F28" i="1" s="1"/>
  <c r="F31" i="1" s="1"/>
  <c r="D26" i="1"/>
  <c r="D28" i="1" s="1"/>
  <c r="D31" i="1" s="1"/>
  <c r="E26" i="1"/>
  <c r="E28" i="1" s="1"/>
  <c r="E31" i="1" s="1"/>
  <c r="E33" i="1" s="1"/>
  <c r="E34" i="1" s="1"/>
  <c r="E37" i="1" s="1"/>
  <c r="D40" i="2" l="1"/>
  <c r="D41" i="2"/>
  <c r="D42" i="2" s="1"/>
  <c r="D45" i="2" s="1"/>
  <c r="F40" i="2"/>
  <c r="F41" i="2"/>
  <c r="F42" i="2" s="1"/>
  <c r="F45" i="2" s="1"/>
  <c r="F32" i="1"/>
  <c r="F33" i="1"/>
  <c r="F34" i="1" s="1"/>
  <c r="F37" i="1" s="1"/>
  <c r="D32" i="1"/>
  <c r="D33" i="1" s="1"/>
  <c r="D34" i="1" s="1"/>
  <c r="D37" i="1" s="1"/>
</calcChain>
</file>

<file path=xl/sharedStrings.xml><?xml version="1.0" encoding="utf-8"?>
<sst xmlns="http://schemas.openxmlformats.org/spreadsheetml/2006/main" count="178" uniqueCount="50">
  <si>
    <t>■ 퇴직연금 계산하기</t>
    <phoneticPr fontId="2" type="noConversion"/>
  </si>
  <si>
    <t>1.퇴직연금 기본 요건</t>
    <phoneticPr fontId="2" type="noConversion"/>
  </si>
  <si>
    <t>연금 개시 기간</t>
    <phoneticPr fontId="2" type="noConversion"/>
  </si>
  <si>
    <t>55세부터 연금 수령 가능
(특별한 사유 없는 한 퇴직전 수령 불가)</t>
    <phoneticPr fontId="2" type="noConversion"/>
  </si>
  <si>
    <t>세금</t>
    <phoneticPr fontId="2" type="noConversion"/>
  </si>
  <si>
    <t>연금수령시 : 퇴직소득세의 70% 납부
연금 외 수령시 : 퇴직소득세의 100% 납부</t>
    <phoneticPr fontId="2" type="noConversion"/>
  </si>
  <si>
    <t>다른 소득과 합산 여부</t>
    <phoneticPr fontId="2" type="noConversion"/>
  </si>
  <si>
    <t>퇴직금 재원 연금소득은 분리과세 원칙
단, 퇴직금 운용수익 1,200만 초과시 종합과세</t>
    <phoneticPr fontId="2" type="noConversion"/>
  </si>
  <si>
    <t>1. 퇴직금(퇴직 소득) 계산하기</t>
    <phoneticPr fontId="2" type="noConversion"/>
  </si>
  <si>
    <t>기본급(직전 3개월치)</t>
    <phoneticPr fontId="2" type="noConversion"/>
  </si>
  <si>
    <t>※92일을 기준으로 나눔</t>
    <phoneticPr fontId="2" type="noConversion"/>
  </si>
  <si>
    <t>기타 급여(상여금,수당 등 직전 3개월치)</t>
    <phoneticPr fontId="2" type="noConversion"/>
  </si>
  <si>
    <t>연간 상여(연간 성과급)</t>
    <phoneticPr fontId="2" type="noConversion"/>
  </si>
  <si>
    <t>※365일을 기준으로 나눔</t>
    <phoneticPr fontId="2" type="noConversion"/>
  </si>
  <si>
    <t>일일 평균 임금ⓐ</t>
    <phoneticPr fontId="2" type="noConversion"/>
  </si>
  <si>
    <r>
      <t>30일분 총 임금(ⓐ</t>
    </r>
    <r>
      <rPr>
        <b/>
        <sz val="11"/>
        <color theme="0"/>
        <rFont val="맑은 고딕"/>
        <family val="3"/>
        <charset val="129"/>
      </rPr>
      <t>ⅹ</t>
    </r>
    <r>
      <rPr>
        <b/>
        <sz val="11"/>
        <color theme="0"/>
        <rFont val="맑은 고딕"/>
        <family val="3"/>
        <charset val="129"/>
        <scheme val="minor"/>
      </rPr>
      <t>30=ⓑ)</t>
    </r>
    <phoneticPr fontId="2" type="noConversion"/>
  </si>
  <si>
    <t>근속 연수ⓒ</t>
    <phoneticPr fontId="2" type="noConversion"/>
  </si>
  <si>
    <t>최종 퇴직금(퇴직 소득)ⓑXⓒ</t>
    <phoneticPr fontId="2" type="noConversion"/>
  </si>
  <si>
    <t>2. 퇴직 소득세 계산하기</t>
    <phoneticPr fontId="2" type="noConversion"/>
  </si>
  <si>
    <t>수식</t>
    <phoneticPr fontId="2" type="noConversion"/>
  </si>
  <si>
    <t>퇴직 소득(퇴직금)</t>
    <phoneticPr fontId="2" type="noConversion"/>
  </si>
  <si>
    <t>-</t>
    <phoneticPr fontId="2" type="noConversion"/>
  </si>
  <si>
    <t>근속 연수 공제</t>
    <phoneticPr fontId="2" type="noConversion"/>
  </si>
  <si>
    <t>※근속연수 공제기준표 참조</t>
    <phoneticPr fontId="2" type="noConversion"/>
  </si>
  <si>
    <t>=</t>
    <phoneticPr fontId="2" type="noConversion"/>
  </si>
  <si>
    <t>계</t>
    <phoneticPr fontId="2" type="noConversion"/>
  </si>
  <si>
    <t>÷</t>
    <phoneticPr fontId="2" type="noConversion"/>
  </si>
  <si>
    <t>근속 연수</t>
    <phoneticPr fontId="2" type="noConversion"/>
  </si>
  <si>
    <t>ⅹ</t>
    <phoneticPr fontId="2" type="noConversion"/>
  </si>
  <si>
    <t>환산 배수</t>
    <phoneticPr fontId="2" type="noConversion"/>
  </si>
  <si>
    <t>※세법상 명시</t>
    <phoneticPr fontId="2" type="noConversion"/>
  </si>
  <si>
    <t>환산 급여</t>
    <phoneticPr fontId="2" type="noConversion"/>
  </si>
  <si>
    <t>환산 급여 공제</t>
    <phoneticPr fontId="2" type="noConversion"/>
  </si>
  <si>
    <t>※환산급여공제 기준표 참조</t>
    <phoneticPr fontId="2" type="noConversion"/>
  </si>
  <si>
    <t>과세 표준</t>
    <phoneticPr fontId="2" type="noConversion"/>
  </si>
  <si>
    <t>과세 금액</t>
    <phoneticPr fontId="2" type="noConversion"/>
  </si>
  <si>
    <t>※소득세율 적용</t>
    <phoneticPr fontId="2" type="noConversion"/>
  </si>
  <si>
    <t>최종 산출 세액</t>
    <phoneticPr fontId="2" type="noConversion"/>
  </si>
  <si>
    <t>3. 근속 연수에 따른 퇴직 소득세 비교표</t>
    <phoneticPr fontId="2" type="noConversion"/>
  </si>
  <si>
    <t>연금계좌 세액공제금액 한도 예시</t>
    <phoneticPr fontId="2" type="noConversion"/>
  </si>
  <si>
    <t>연금저축</t>
    <phoneticPr fontId="2" type="noConversion"/>
  </si>
  <si>
    <t>퇴직연금(IRP)</t>
    <phoneticPr fontId="2" type="noConversion"/>
  </si>
  <si>
    <t>최대세액공제금액</t>
    <phoneticPr fontId="2" type="noConversion"/>
  </si>
  <si>
    <t>700만원</t>
    <phoneticPr fontId="2" type="noConversion"/>
  </si>
  <si>
    <t>400만원</t>
    <phoneticPr fontId="2" type="noConversion"/>
  </si>
  <si>
    <t>500만원</t>
    <phoneticPr fontId="2" type="noConversion"/>
  </si>
  <si>
    <t>200만원</t>
    <phoneticPr fontId="2" type="noConversion"/>
  </si>
  <si>
    <t>600만원</t>
    <phoneticPr fontId="2" type="noConversion"/>
  </si>
  <si>
    <t>300만원</t>
    <phoneticPr fontId="2" type="noConversion"/>
  </si>
  <si>
    <t>※총급여 1.2억 초과시 연금저축 세액공제 300만원 한도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</si>
</sst>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&quot;원&quot;"/>
    <numFmt numFmtId="177" formatCode="#,##0_ "/>
    <numFmt numFmtId="178" formatCode="#,##0_);[Red]\(#,##0\)"/>
    <numFmt numFmtId="179" formatCode="#,###&quot;년&quot;"/>
    <numFmt numFmtId="180" formatCode="#,###&quot;배&quot;"/>
  </numFmts>
  <fonts count="16"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4" fillId="2" borderId="0" xfId="1" applyFill="1">
      <alignment vertical="center"/>
    </xf>
    <xf numFmtId="0" fontId="5" fillId="2" borderId="0" xfId="1" applyFont="1" applyFill="1">
      <alignment vertical="center"/>
    </xf>
    <xf numFmtId="0" fontId="7" fillId="2" borderId="0" xfId="1" applyFont="1" applyFill="1">
      <alignment vertical="center"/>
    </xf>
    <xf numFmtId="0" fontId="8" fillId="3" borderId="1" xfId="1" applyFont="1" applyFill="1" applyBorder="1" applyAlignment="1">
      <alignment horizontal="center" vertical="center"/>
    </xf>
    <xf numFmtId="0" fontId="4" fillId="2" borderId="1" xfId="1" applyFill="1" applyBorder="1" applyAlignment="1">
      <alignment horizontal="center" vertical="center" wrapText="1"/>
    </xf>
    <xf numFmtId="0" fontId="9" fillId="2" borderId="0" xfId="1" applyFont="1" applyFill="1">
      <alignment vertical="center"/>
    </xf>
    <xf numFmtId="176" fontId="4" fillId="2" borderId="1" xfId="1" applyNumberFormat="1" applyFill="1" applyBorder="1" applyAlignment="1">
      <alignment horizontal="center" vertical="center"/>
    </xf>
    <xf numFmtId="0" fontId="6" fillId="2" borderId="0" xfId="1" applyFont="1" applyFill="1">
      <alignment vertical="center"/>
    </xf>
    <xf numFmtId="177" fontId="5" fillId="2" borderId="0" xfId="1" applyNumberFormat="1" applyFont="1" applyFill="1">
      <alignment vertical="center"/>
    </xf>
    <xf numFmtId="0" fontId="10" fillId="2" borderId="0" xfId="1" applyFont="1" applyFill="1">
      <alignment vertical="center"/>
    </xf>
    <xf numFmtId="178" fontId="4" fillId="2" borderId="1" xfId="1" applyNumberFormat="1" applyFill="1" applyBorder="1" applyAlignment="1">
      <alignment horizontal="center" vertical="center"/>
    </xf>
    <xf numFmtId="176" fontId="12" fillId="4" borderId="1" xfId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center" vertical="center"/>
    </xf>
    <xf numFmtId="0" fontId="13" fillId="5" borderId="1" xfId="1" applyFont="1" applyFill="1" applyBorder="1" applyAlignment="1">
      <alignment horizontal="center" vertical="center"/>
    </xf>
    <xf numFmtId="176" fontId="9" fillId="5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179" fontId="4" fillId="2" borderId="1" xfId="1" applyNumberFormat="1" applyFill="1" applyBorder="1" applyAlignment="1">
      <alignment horizontal="center" vertical="center"/>
    </xf>
    <xf numFmtId="180" fontId="4" fillId="2" borderId="1" xfId="1" applyNumberFormat="1" applyFill="1" applyBorder="1" applyAlignment="1">
      <alignment horizontal="center" vertical="center"/>
    </xf>
    <xf numFmtId="176" fontId="15" fillId="2" borderId="1" xfId="1" applyNumberFormat="1" applyFont="1" applyFill="1" applyBorder="1" applyAlignment="1">
      <alignment horizontal="center" vertical="center"/>
    </xf>
    <xf numFmtId="176" fontId="12" fillId="5" borderId="1" xfId="1" applyNumberFormat="1" applyFont="1" applyFill="1" applyBorder="1" applyAlignment="1">
      <alignment horizontal="center" vertical="center"/>
    </xf>
    <xf numFmtId="176" fontId="3" fillId="2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4" fillId="2" borderId="1" xfId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176" fontId="13" fillId="5" borderId="1" xfId="1" applyNumberFormat="1" applyFont="1" applyFill="1" applyBorder="1" applyAlignment="1">
      <alignment horizontal="center" vertical="center"/>
    </xf>
    <xf numFmtId="179" fontId="3" fillId="2" borderId="1" xfId="1" applyNumberFormat="1" applyFont="1" applyFill="1" applyBorder="1" applyAlignment="1">
      <alignment horizontal="center" vertical="center"/>
    </xf>
    <xf numFmtId="180" fontId="3" fillId="2" borderId="1" xfId="1" applyNumberFormat="1" applyFont="1" applyFill="1" applyBorder="1" applyAlignment="1">
      <alignment horizontal="center" vertical="center"/>
    </xf>
  </cellXfs>
  <cellStyles count="2">
    <cellStyle name="표준" xfId="0" builtinId="0"/>
    <cellStyle name="표준 2" xfId="1" xr:uid="{3F7BA78C-53A7-4E5F-8996-2C697417B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532130</xdr:colOff>
      <xdr:row>2</xdr:row>
      <xdr:rowOff>78985</xdr:rowOff>
    </xdr:from>
    <xdr:to>
      <xdr:col>10</xdr:col>
      <xdr:colOff>201807</xdr:colOff>
      <xdr:row>28</xdr:row>
      <xdr:rowOff>121921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920D47-844E-4BCB-BE4E-745856945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0850" y="680965"/>
          <a:ext cx="4714117" cy="83106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A6F7B-3F42-436B-9BF6-82BEBA064A0A}">
  <dimension ref="B1:L38"/>
  <sheetViews>
    <sheetView tabSelected="1" workbookViewId="0">
      <selection activeCell="E12" sqref="E12"/>
    </sheetView>
  </sheetViews>
  <sheetFormatPr defaultRowHeight="17.399999999999999"/>
  <cols>
    <col min="1" max="1" width="3.59765625" style="6" customWidth="1"/>
    <col min="2" max="2" width="5.5" style="6" customWidth="1"/>
    <col min="3" max="3" width="28.296875" style="6" customWidth="1"/>
    <col min="4" max="5" width="16.5" style="6" customWidth="1"/>
    <col min="6" max="6" width="16.5" style="7" customWidth="1"/>
    <col min="7" max="7" width="10.09765625" style="6" customWidth="1"/>
    <col min="8" max="9" width="8.796875" style="6"/>
    <col min="10" max="12" width="22" style="6" customWidth="1"/>
    <col min="13" max="13" width="21.69921875" style="6" customWidth="1"/>
    <col min="14" max="14" width="11.8984375" style="6" customWidth="1"/>
    <col min="15" max="258" width="8.796875" style="6"/>
    <col min="259" max="259" width="37.3984375" style="6" customWidth="1"/>
    <col min="260" max="260" width="24.69921875" style="6" customWidth="1"/>
    <col min="261" max="261" width="8.796875" style="6"/>
    <col min="262" max="262" width="11.5" style="6" customWidth="1"/>
    <col min="263" max="263" width="10.09765625" style="6" customWidth="1"/>
    <col min="264" max="265" width="8.796875" style="6"/>
    <col min="266" max="266" width="10.19921875" style="6" customWidth="1"/>
    <col min="267" max="267" width="12.8984375" style="6" customWidth="1"/>
    <col min="268" max="268" width="17.3984375" style="6" customWidth="1"/>
    <col min="269" max="269" width="8.796875" style="6"/>
    <col min="270" max="270" width="11.8984375" style="6" customWidth="1"/>
    <col min="271" max="514" width="8.796875" style="6"/>
    <col min="515" max="515" width="37.3984375" style="6" customWidth="1"/>
    <col min="516" max="516" width="24.69921875" style="6" customWidth="1"/>
    <col min="517" max="517" width="8.796875" style="6"/>
    <col min="518" max="518" width="11.5" style="6" customWidth="1"/>
    <col min="519" max="519" width="10.09765625" style="6" customWidth="1"/>
    <col min="520" max="521" width="8.796875" style="6"/>
    <col min="522" max="522" width="10.19921875" style="6" customWidth="1"/>
    <col min="523" max="523" width="12.8984375" style="6" customWidth="1"/>
    <col min="524" max="524" width="17.3984375" style="6" customWidth="1"/>
    <col min="525" max="525" width="8.796875" style="6"/>
    <col min="526" max="526" width="11.8984375" style="6" customWidth="1"/>
    <col min="527" max="770" width="8.796875" style="6"/>
    <col min="771" max="771" width="37.3984375" style="6" customWidth="1"/>
    <col min="772" max="772" width="24.69921875" style="6" customWidth="1"/>
    <col min="773" max="773" width="8.796875" style="6"/>
    <col min="774" max="774" width="11.5" style="6" customWidth="1"/>
    <col min="775" max="775" width="10.09765625" style="6" customWidth="1"/>
    <col min="776" max="777" width="8.796875" style="6"/>
    <col min="778" max="778" width="10.19921875" style="6" customWidth="1"/>
    <col min="779" max="779" width="12.8984375" style="6" customWidth="1"/>
    <col min="780" max="780" width="17.3984375" style="6" customWidth="1"/>
    <col min="781" max="781" width="8.796875" style="6"/>
    <col min="782" max="782" width="11.8984375" style="6" customWidth="1"/>
    <col min="783" max="1026" width="8.796875" style="6"/>
    <col min="1027" max="1027" width="37.3984375" style="6" customWidth="1"/>
    <col min="1028" max="1028" width="24.69921875" style="6" customWidth="1"/>
    <col min="1029" max="1029" width="8.796875" style="6"/>
    <col min="1030" max="1030" width="11.5" style="6" customWidth="1"/>
    <col min="1031" max="1031" width="10.09765625" style="6" customWidth="1"/>
    <col min="1032" max="1033" width="8.796875" style="6"/>
    <col min="1034" max="1034" width="10.19921875" style="6" customWidth="1"/>
    <col min="1035" max="1035" width="12.8984375" style="6" customWidth="1"/>
    <col min="1036" max="1036" width="17.3984375" style="6" customWidth="1"/>
    <col min="1037" max="1037" width="8.796875" style="6"/>
    <col min="1038" max="1038" width="11.8984375" style="6" customWidth="1"/>
    <col min="1039" max="1282" width="8.796875" style="6"/>
    <col min="1283" max="1283" width="37.3984375" style="6" customWidth="1"/>
    <col min="1284" max="1284" width="24.69921875" style="6" customWidth="1"/>
    <col min="1285" max="1285" width="8.796875" style="6"/>
    <col min="1286" max="1286" width="11.5" style="6" customWidth="1"/>
    <col min="1287" max="1287" width="10.09765625" style="6" customWidth="1"/>
    <col min="1288" max="1289" width="8.796875" style="6"/>
    <col min="1290" max="1290" width="10.19921875" style="6" customWidth="1"/>
    <col min="1291" max="1291" width="12.8984375" style="6" customWidth="1"/>
    <col min="1292" max="1292" width="17.3984375" style="6" customWidth="1"/>
    <col min="1293" max="1293" width="8.796875" style="6"/>
    <col min="1294" max="1294" width="11.8984375" style="6" customWidth="1"/>
    <col min="1295" max="1538" width="8.796875" style="6"/>
    <col min="1539" max="1539" width="37.3984375" style="6" customWidth="1"/>
    <col min="1540" max="1540" width="24.69921875" style="6" customWidth="1"/>
    <col min="1541" max="1541" width="8.796875" style="6"/>
    <col min="1542" max="1542" width="11.5" style="6" customWidth="1"/>
    <col min="1543" max="1543" width="10.09765625" style="6" customWidth="1"/>
    <col min="1544" max="1545" width="8.796875" style="6"/>
    <col min="1546" max="1546" width="10.19921875" style="6" customWidth="1"/>
    <col min="1547" max="1547" width="12.8984375" style="6" customWidth="1"/>
    <col min="1548" max="1548" width="17.3984375" style="6" customWidth="1"/>
    <col min="1549" max="1549" width="8.796875" style="6"/>
    <col min="1550" max="1550" width="11.8984375" style="6" customWidth="1"/>
    <col min="1551" max="1794" width="8.796875" style="6"/>
    <col min="1795" max="1795" width="37.3984375" style="6" customWidth="1"/>
    <col min="1796" max="1796" width="24.69921875" style="6" customWidth="1"/>
    <col min="1797" max="1797" width="8.796875" style="6"/>
    <col min="1798" max="1798" width="11.5" style="6" customWidth="1"/>
    <col min="1799" max="1799" width="10.09765625" style="6" customWidth="1"/>
    <col min="1800" max="1801" width="8.796875" style="6"/>
    <col min="1802" max="1802" width="10.19921875" style="6" customWidth="1"/>
    <col min="1803" max="1803" width="12.8984375" style="6" customWidth="1"/>
    <col min="1804" max="1804" width="17.3984375" style="6" customWidth="1"/>
    <col min="1805" max="1805" width="8.796875" style="6"/>
    <col min="1806" max="1806" width="11.8984375" style="6" customWidth="1"/>
    <col min="1807" max="2050" width="8.796875" style="6"/>
    <col min="2051" max="2051" width="37.3984375" style="6" customWidth="1"/>
    <col min="2052" max="2052" width="24.69921875" style="6" customWidth="1"/>
    <col min="2053" max="2053" width="8.796875" style="6"/>
    <col min="2054" max="2054" width="11.5" style="6" customWidth="1"/>
    <col min="2055" max="2055" width="10.09765625" style="6" customWidth="1"/>
    <col min="2056" max="2057" width="8.796875" style="6"/>
    <col min="2058" max="2058" width="10.19921875" style="6" customWidth="1"/>
    <col min="2059" max="2059" width="12.8984375" style="6" customWidth="1"/>
    <col min="2060" max="2060" width="17.3984375" style="6" customWidth="1"/>
    <col min="2061" max="2061" width="8.796875" style="6"/>
    <col min="2062" max="2062" width="11.8984375" style="6" customWidth="1"/>
    <col min="2063" max="2306" width="8.796875" style="6"/>
    <col min="2307" max="2307" width="37.3984375" style="6" customWidth="1"/>
    <col min="2308" max="2308" width="24.69921875" style="6" customWidth="1"/>
    <col min="2309" max="2309" width="8.796875" style="6"/>
    <col min="2310" max="2310" width="11.5" style="6" customWidth="1"/>
    <col min="2311" max="2311" width="10.09765625" style="6" customWidth="1"/>
    <col min="2312" max="2313" width="8.796875" style="6"/>
    <col min="2314" max="2314" width="10.19921875" style="6" customWidth="1"/>
    <col min="2315" max="2315" width="12.8984375" style="6" customWidth="1"/>
    <col min="2316" max="2316" width="17.3984375" style="6" customWidth="1"/>
    <col min="2317" max="2317" width="8.796875" style="6"/>
    <col min="2318" max="2318" width="11.8984375" style="6" customWidth="1"/>
    <col min="2319" max="2562" width="8.796875" style="6"/>
    <col min="2563" max="2563" width="37.3984375" style="6" customWidth="1"/>
    <col min="2564" max="2564" width="24.69921875" style="6" customWidth="1"/>
    <col min="2565" max="2565" width="8.796875" style="6"/>
    <col min="2566" max="2566" width="11.5" style="6" customWidth="1"/>
    <col min="2567" max="2567" width="10.09765625" style="6" customWidth="1"/>
    <col min="2568" max="2569" width="8.796875" style="6"/>
    <col min="2570" max="2570" width="10.19921875" style="6" customWidth="1"/>
    <col min="2571" max="2571" width="12.8984375" style="6" customWidth="1"/>
    <col min="2572" max="2572" width="17.3984375" style="6" customWidth="1"/>
    <col min="2573" max="2573" width="8.796875" style="6"/>
    <col min="2574" max="2574" width="11.8984375" style="6" customWidth="1"/>
    <col min="2575" max="2818" width="8.796875" style="6"/>
    <col min="2819" max="2819" width="37.3984375" style="6" customWidth="1"/>
    <col min="2820" max="2820" width="24.69921875" style="6" customWidth="1"/>
    <col min="2821" max="2821" width="8.796875" style="6"/>
    <col min="2822" max="2822" width="11.5" style="6" customWidth="1"/>
    <col min="2823" max="2823" width="10.09765625" style="6" customWidth="1"/>
    <col min="2824" max="2825" width="8.796875" style="6"/>
    <col min="2826" max="2826" width="10.19921875" style="6" customWidth="1"/>
    <col min="2827" max="2827" width="12.8984375" style="6" customWidth="1"/>
    <col min="2828" max="2828" width="17.3984375" style="6" customWidth="1"/>
    <col min="2829" max="2829" width="8.796875" style="6"/>
    <col min="2830" max="2830" width="11.8984375" style="6" customWidth="1"/>
    <col min="2831" max="3074" width="8.796875" style="6"/>
    <col min="3075" max="3075" width="37.3984375" style="6" customWidth="1"/>
    <col min="3076" max="3076" width="24.69921875" style="6" customWidth="1"/>
    <col min="3077" max="3077" width="8.796875" style="6"/>
    <col min="3078" max="3078" width="11.5" style="6" customWidth="1"/>
    <col min="3079" max="3079" width="10.09765625" style="6" customWidth="1"/>
    <col min="3080" max="3081" width="8.796875" style="6"/>
    <col min="3082" max="3082" width="10.19921875" style="6" customWidth="1"/>
    <col min="3083" max="3083" width="12.8984375" style="6" customWidth="1"/>
    <col min="3084" max="3084" width="17.3984375" style="6" customWidth="1"/>
    <col min="3085" max="3085" width="8.796875" style="6"/>
    <col min="3086" max="3086" width="11.8984375" style="6" customWidth="1"/>
    <col min="3087" max="3330" width="8.796875" style="6"/>
    <col min="3331" max="3331" width="37.3984375" style="6" customWidth="1"/>
    <col min="3332" max="3332" width="24.69921875" style="6" customWidth="1"/>
    <col min="3333" max="3333" width="8.796875" style="6"/>
    <col min="3334" max="3334" width="11.5" style="6" customWidth="1"/>
    <col min="3335" max="3335" width="10.09765625" style="6" customWidth="1"/>
    <col min="3336" max="3337" width="8.796875" style="6"/>
    <col min="3338" max="3338" width="10.19921875" style="6" customWidth="1"/>
    <col min="3339" max="3339" width="12.8984375" style="6" customWidth="1"/>
    <col min="3340" max="3340" width="17.3984375" style="6" customWidth="1"/>
    <col min="3341" max="3341" width="8.796875" style="6"/>
    <col min="3342" max="3342" width="11.8984375" style="6" customWidth="1"/>
    <col min="3343" max="3586" width="8.796875" style="6"/>
    <col min="3587" max="3587" width="37.3984375" style="6" customWidth="1"/>
    <col min="3588" max="3588" width="24.69921875" style="6" customWidth="1"/>
    <col min="3589" max="3589" width="8.796875" style="6"/>
    <col min="3590" max="3590" width="11.5" style="6" customWidth="1"/>
    <col min="3591" max="3591" width="10.09765625" style="6" customWidth="1"/>
    <col min="3592" max="3593" width="8.796875" style="6"/>
    <col min="3594" max="3594" width="10.19921875" style="6" customWidth="1"/>
    <col min="3595" max="3595" width="12.8984375" style="6" customWidth="1"/>
    <col min="3596" max="3596" width="17.3984375" style="6" customWidth="1"/>
    <col min="3597" max="3597" width="8.796875" style="6"/>
    <col min="3598" max="3598" width="11.8984375" style="6" customWidth="1"/>
    <col min="3599" max="3842" width="8.796875" style="6"/>
    <col min="3843" max="3843" width="37.3984375" style="6" customWidth="1"/>
    <col min="3844" max="3844" width="24.69921875" style="6" customWidth="1"/>
    <col min="3845" max="3845" width="8.796875" style="6"/>
    <col min="3846" max="3846" width="11.5" style="6" customWidth="1"/>
    <col min="3847" max="3847" width="10.09765625" style="6" customWidth="1"/>
    <col min="3848" max="3849" width="8.796875" style="6"/>
    <col min="3850" max="3850" width="10.19921875" style="6" customWidth="1"/>
    <col min="3851" max="3851" width="12.8984375" style="6" customWidth="1"/>
    <col min="3852" max="3852" width="17.3984375" style="6" customWidth="1"/>
    <col min="3853" max="3853" width="8.796875" style="6"/>
    <col min="3854" max="3854" width="11.8984375" style="6" customWidth="1"/>
    <col min="3855" max="4098" width="8.796875" style="6"/>
    <col min="4099" max="4099" width="37.3984375" style="6" customWidth="1"/>
    <col min="4100" max="4100" width="24.69921875" style="6" customWidth="1"/>
    <col min="4101" max="4101" width="8.796875" style="6"/>
    <col min="4102" max="4102" width="11.5" style="6" customWidth="1"/>
    <col min="4103" max="4103" width="10.09765625" style="6" customWidth="1"/>
    <col min="4104" max="4105" width="8.796875" style="6"/>
    <col min="4106" max="4106" width="10.19921875" style="6" customWidth="1"/>
    <col min="4107" max="4107" width="12.8984375" style="6" customWidth="1"/>
    <col min="4108" max="4108" width="17.3984375" style="6" customWidth="1"/>
    <col min="4109" max="4109" width="8.796875" style="6"/>
    <col min="4110" max="4110" width="11.8984375" style="6" customWidth="1"/>
    <col min="4111" max="4354" width="8.796875" style="6"/>
    <col min="4355" max="4355" width="37.3984375" style="6" customWidth="1"/>
    <col min="4356" max="4356" width="24.69921875" style="6" customWidth="1"/>
    <col min="4357" max="4357" width="8.796875" style="6"/>
    <col min="4358" max="4358" width="11.5" style="6" customWidth="1"/>
    <col min="4359" max="4359" width="10.09765625" style="6" customWidth="1"/>
    <col min="4360" max="4361" width="8.796875" style="6"/>
    <col min="4362" max="4362" width="10.19921875" style="6" customWidth="1"/>
    <col min="4363" max="4363" width="12.8984375" style="6" customWidth="1"/>
    <col min="4364" max="4364" width="17.3984375" style="6" customWidth="1"/>
    <col min="4365" max="4365" width="8.796875" style="6"/>
    <col min="4366" max="4366" width="11.8984375" style="6" customWidth="1"/>
    <col min="4367" max="4610" width="8.796875" style="6"/>
    <col min="4611" max="4611" width="37.3984375" style="6" customWidth="1"/>
    <col min="4612" max="4612" width="24.69921875" style="6" customWidth="1"/>
    <col min="4613" max="4613" width="8.796875" style="6"/>
    <col min="4614" max="4614" width="11.5" style="6" customWidth="1"/>
    <col min="4615" max="4615" width="10.09765625" style="6" customWidth="1"/>
    <col min="4616" max="4617" width="8.796875" style="6"/>
    <col min="4618" max="4618" width="10.19921875" style="6" customWidth="1"/>
    <col min="4619" max="4619" width="12.8984375" style="6" customWidth="1"/>
    <col min="4620" max="4620" width="17.3984375" style="6" customWidth="1"/>
    <col min="4621" max="4621" width="8.796875" style="6"/>
    <col min="4622" max="4622" width="11.8984375" style="6" customWidth="1"/>
    <col min="4623" max="4866" width="8.796875" style="6"/>
    <col min="4867" max="4867" width="37.3984375" style="6" customWidth="1"/>
    <col min="4868" max="4868" width="24.69921875" style="6" customWidth="1"/>
    <col min="4869" max="4869" width="8.796875" style="6"/>
    <col min="4870" max="4870" width="11.5" style="6" customWidth="1"/>
    <col min="4871" max="4871" width="10.09765625" style="6" customWidth="1"/>
    <col min="4872" max="4873" width="8.796875" style="6"/>
    <col min="4874" max="4874" width="10.19921875" style="6" customWidth="1"/>
    <col min="4875" max="4875" width="12.8984375" style="6" customWidth="1"/>
    <col min="4876" max="4876" width="17.3984375" style="6" customWidth="1"/>
    <col min="4877" max="4877" width="8.796875" style="6"/>
    <col min="4878" max="4878" width="11.8984375" style="6" customWidth="1"/>
    <col min="4879" max="5122" width="8.796875" style="6"/>
    <col min="5123" max="5123" width="37.3984375" style="6" customWidth="1"/>
    <col min="5124" max="5124" width="24.69921875" style="6" customWidth="1"/>
    <col min="5125" max="5125" width="8.796875" style="6"/>
    <col min="5126" max="5126" width="11.5" style="6" customWidth="1"/>
    <col min="5127" max="5127" width="10.09765625" style="6" customWidth="1"/>
    <col min="5128" max="5129" width="8.796875" style="6"/>
    <col min="5130" max="5130" width="10.19921875" style="6" customWidth="1"/>
    <col min="5131" max="5131" width="12.8984375" style="6" customWidth="1"/>
    <col min="5132" max="5132" width="17.3984375" style="6" customWidth="1"/>
    <col min="5133" max="5133" width="8.796875" style="6"/>
    <col min="5134" max="5134" width="11.8984375" style="6" customWidth="1"/>
    <col min="5135" max="5378" width="8.796875" style="6"/>
    <col min="5379" max="5379" width="37.3984375" style="6" customWidth="1"/>
    <col min="5380" max="5380" width="24.69921875" style="6" customWidth="1"/>
    <col min="5381" max="5381" width="8.796875" style="6"/>
    <col min="5382" max="5382" width="11.5" style="6" customWidth="1"/>
    <col min="5383" max="5383" width="10.09765625" style="6" customWidth="1"/>
    <col min="5384" max="5385" width="8.796875" style="6"/>
    <col min="5386" max="5386" width="10.19921875" style="6" customWidth="1"/>
    <col min="5387" max="5387" width="12.8984375" style="6" customWidth="1"/>
    <col min="5388" max="5388" width="17.3984375" style="6" customWidth="1"/>
    <col min="5389" max="5389" width="8.796875" style="6"/>
    <col min="5390" max="5390" width="11.8984375" style="6" customWidth="1"/>
    <col min="5391" max="5634" width="8.796875" style="6"/>
    <col min="5635" max="5635" width="37.3984375" style="6" customWidth="1"/>
    <col min="5636" max="5636" width="24.69921875" style="6" customWidth="1"/>
    <col min="5637" max="5637" width="8.796875" style="6"/>
    <col min="5638" max="5638" width="11.5" style="6" customWidth="1"/>
    <col min="5639" max="5639" width="10.09765625" style="6" customWidth="1"/>
    <col min="5640" max="5641" width="8.796875" style="6"/>
    <col min="5642" max="5642" width="10.19921875" style="6" customWidth="1"/>
    <col min="5643" max="5643" width="12.8984375" style="6" customWidth="1"/>
    <col min="5644" max="5644" width="17.3984375" style="6" customWidth="1"/>
    <col min="5645" max="5645" width="8.796875" style="6"/>
    <col min="5646" max="5646" width="11.8984375" style="6" customWidth="1"/>
    <col min="5647" max="5890" width="8.796875" style="6"/>
    <col min="5891" max="5891" width="37.3984375" style="6" customWidth="1"/>
    <col min="5892" max="5892" width="24.69921875" style="6" customWidth="1"/>
    <col min="5893" max="5893" width="8.796875" style="6"/>
    <col min="5894" max="5894" width="11.5" style="6" customWidth="1"/>
    <col min="5895" max="5895" width="10.09765625" style="6" customWidth="1"/>
    <col min="5896" max="5897" width="8.796875" style="6"/>
    <col min="5898" max="5898" width="10.19921875" style="6" customWidth="1"/>
    <col min="5899" max="5899" width="12.8984375" style="6" customWidth="1"/>
    <col min="5900" max="5900" width="17.3984375" style="6" customWidth="1"/>
    <col min="5901" max="5901" width="8.796875" style="6"/>
    <col min="5902" max="5902" width="11.8984375" style="6" customWidth="1"/>
    <col min="5903" max="6146" width="8.796875" style="6"/>
    <col min="6147" max="6147" width="37.3984375" style="6" customWidth="1"/>
    <col min="6148" max="6148" width="24.69921875" style="6" customWidth="1"/>
    <col min="6149" max="6149" width="8.796875" style="6"/>
    <col min="6150" max="6150" width="11.5" style="6" customWidth="1"/>
    <col min="6151" max="6151" width="10.09765625" style="6" customWidth="1"/>
    <col min="6152" max="6153" width="8.796875" style="6"/>
    <col min="6154" max="6154" width="10.19921875" style="6" customWidth="1"/>
    <col min="6155" max="6155" width="12.8984375" style="6" customWidth="1"/>
    <col min="6156" max="6156" width="17.3984375" style="6" customWidth="1"/>
    <col min="6157" max="6157" width="8.796875" style="6"/>
    <col min="6158" max="6158" width="11.8984375" style="6" customWidth="1"/>
    <col min="6159" max="6402" width="8.796875" style="6"/>
    <col min="6403" max="6403" width="37.3984375" style="6" customWidth="1"/>
    <col min="6404" max="6404" width="24.69921875" style="6" customWidth="1"/>
    <col min="6405" max="6405" width="8.796875" style="6"/>
    <col min="6406" max="6406" width="11.5" style="6" customWidth="1"/>
    <col min="6407" max="6407" width="10.09765625" style="6" customWidth="1"/>
    <col min="6408" max="6409" width="8.796875" style="6"/>
    <col min="6410" max="6410" width="10.19921875" style="6" customWidth="1"/>
    <col min="6411" max="6411" width="12.8984375" style="6" customWidth="1"/>
    <col min="6412" max="6412" width="17.3984375" style="6" customWidth="1"/>
    <col min="6413" max="6413" width="8.796875" style="6"/>
    <col min="6414" max="6414" width="11.8984375" style="6" customWidth="1"/>
    <col min="6415" max="6658" width="8.796875" style="6"/>
    <col min="6659" max="6659" width="37.3984375" style="6" customWidth="1"/>
    <col min="6660" max="6660" width="24.69921875" style="6" customWidth="1"/>
    <col min="6661" max="6661" width="8.796875" style="6"/>
    <col min="6662" max="6662" width="11.5" style="6" customWidth="1"/>
    <col min="6663" max="6663" width="10.09765625" style="6" customWidth="1"/>
    <col min="6664" max="6665" width="8.796875" style="6"/>
    <col min="6666" max="6666" width="10.19921875" style="6" customWidth="1"/>
    <col min="6667" max="6667" width="12.8984375" style="6" customWidth="1"/>
    <col min="6668" max="6668" width="17.3984375" style="6" customWidth="1"/>
    <col min="6669" max="6669" width="8.796875" style="6"/>
    <col min="6670" max="6670" width="11.8984375" style="6" customWidth="1"/>
    <col min="6671" max="6914" width="8.796875" style="6"/>
    <col min="6915" max="6915" width="37.3984375" style="6" customWidth="1"/>
    <col min="6916" max="6916" width="24.69921875" style="6" customWidth="1"/>
    <col min="6917" max="6917" width="8.796875" style="6"/>
    <col min="6918" max="6918" width="11.5" style="6" customWidth="1"/>
    <col min="6919" max="6919" width="10.09765625" style="6" customWidth="1"/>
    <col min="6920" max="6921" width="8.796875" style="6"/>
    <col min="6922" max="6922" width="10.19921875" style="6" customWidth="1"/>
    <col min="6923" max="6923" width="12.8984375" style="6" customWidth="1"/>
    <col min="6924" max="6924" width="17.3984375" style="6" customWidth="1"/>
    <col min="6925" max="6925" width="8.796875" style="6"/>
    <col min="6926" max="6926" width="11.8984375" style="6" customWidth="1"/>
    <col min="6927" max="7170" width="8.796875" style="6"/>
    <col min="7171" max="7171" width="37.3984375" style="6" customWidth="1"/>
    <col min="7172" max="7172" width="24.69921875" style="6" customWidth="1"/>
    <col min="7173" max="7173" width="8.796875" style="6"/>
    <col min="7174" max="7174" width="11.5" style="6" customWidth="1"/>
    <col min="7175" max="7175" width="10.09765625" style="6" customWidth="1"/>
    <col min="7176" max="7177" width="8.796875" style="6"/>
    <col min="7178" max="7178" width="10.19921875" style="6" customWidth="1"/>
    <col min="7179" max="7179" width="12.8984375" style="6" customWidth="1"/>
    <col min="7180" max="7180" width="17.3984375" style="6" customWidth="1"/>
    <col min="7181" max="7181" width="8.796875" style="6"/>
    <col min="7182" max="7182" width="11.8984375" style="6" customWidth="1"/>
    <col min="7183" max="7426" width="8.796875" style="6"/>
    <col min="7427" max="7427" width="37.3984375" style="6" customWidth="1"/>
    <col min="7428" max="7428" width="24.69921875" style="6" customWidth="1"/>
    <col min="7429" max="7429" width="8.796875" style="6"/>
    <col min="7430" max="7430" width="11.5" style="6" customWidth="1"/>
    <col min="7431" max="7431" width="10.09765625" style="6" customWidth="1"/>
    <col min="7432" max="7433" width="8.796875" style="6"/>
    <col min="7434" max="7434" width="10.19921875" style="6" customWidth="1"/>
    <col min="7435" max="7435" width="12.8984375" style="6" customWidth="1"/>
    <col min="7436" max="7436" width="17.3984375" style="6" customWidth="1"/>
    <col min="7437" max="7437" width="8.796875" style="6"/>
    <col min="7438" max="7438" width="11.8984375" style="6" customWidth="1"/>
    <col min="7439" max="7682" width="8.796875" style="6"/>
    <col min="7683" max="7683" width="37.3984375" style="6" customWidth="1"/>
    <col min="7684" max="7684" width="24.69921875" style="6" customWidth="1"/>
    <col min="7685" max="7685" width="8.796875" style="6"/>
    <col min="7686" max="7686" width="11.5" style="6" customWidth="1"/>
    <col min="7687" max="7687" width="10.09765625" style="6" customWidth="1"/>
    <col min="7688" max="7689" width="8.796875" style="6"/>
    <col min="7690" max="7690" width="10.19921875" style="6" customWidth="1"/>
    <col min="7691" max="7691" width="12.8984375" style="6" customWidth="1"/>
    <col min="7692" max="7692" width="17.3984375" style="6" customWidth="1"/>
    <col min="7693" max="7693" width="8.796875" style="6"/>
    <col min="7694" max="7694" width="11.8984375" style="6" customWidth="1"/>
    <col min="7695" max="7938" width="8.796875" style="6"/>
    <col min="7939" max="7939" width="37.3984375" style="6" customWidth="1"/>
    <col min="7940" max="7940" width="24.69921875" style="6" customWidth="1"/>
    <col min="7941" max="7941" width="8.796875" style="6"/>
    <col min="7942" max="7942" width="11.5" style="6" customWidth="1"/>
    <col min="7943" max="7943" width="10.09765625" style="6" customWidth="1"/>
    <col min="7944" max="7945" width="8.796875" style="6"/>
    <col min="7946" max="7946" width="10.19921875" style="6" customWidth="1"/>
    <col min="7947" max="7947" width="12.8984375" style="6" customWidth="1"/>
    <col min="7948" max="7948" width="17.3984375" style="6" customWidth="1"/>
    <col min="7949" max="7949" width="8.796875" style="6"/>
    <col min="7950" max="7950" width="11.8984375" style="6" customWidth="1"/>
    <col min="7951" max="8194" width="8.796875" style="6"/>
    <col min="8195" max="8195" width="37.3984375" style="6" customWidth="1"/>
    <col min="8196" max="8196" width="24.69921875" style="6" customWidth="1"/>
    <col min="8197" max="8197" width="8.796875" style="6"/>
    <col min="8198" max="8198" width="11.5" style="6" customWidth="1"/>
    <col min="8199" max="8199" width="10.09765625" style="6" customWidth="1"/>
    <col min="8200" max="8201" width="8.796875" style="6"/>
    <col min="8202" max="8202" width="10.19921875" style="6" customWidth="1"/>
    <col min="8203" max="8203" width="12.8984375" style="6" customWidth="1"/>
    <col min="8204" max="8204" width="17.3984375" style="6" customWidth="1"/>
    <col min="8205" max="8205" width="8.796875" style="6"/>
    <col min="8206" max="8206" width="11.8984375" style="6" customWidth="1"/>
    <col min="8207" max="8450" width="8.796875" style="6"/>
    <col min="8451" max="8451" width="37.3984375" style="6" customWidth="1"/>
    <col min="8452" max="8452" width="24.69921875" style="6" customWidth="1"/>
    <col min="8453" max="8453" width="8.796875" style="6"/>
    <col min="8454" max="8454" width="11.5" style="6" customWidth="1"/>
    <col min="8455" max="8455" width="10.09765625" style="6" customWidth="1"/>
    <col min="8456" max="8457" width="8.796875" style="6"/>
    <col min="8458" max="8458" width="10.19921875" style="6" customWidth="1"/>
    <col min="8459" max="8459" width="12.8984375" style="6" customWidth="1"/>
    <col min="8460" max="8460" width="17.3984375" style="6" customWidth="1"/>
    <col min="8461" max="8461" width="8.796875" style="6"/>
    <col min="8462" max="8462" width="11.8984375" style="6" customWidth="1"/>
    <col min="8463" max="8706" width="8.796875" style="6"/>
    <col min="8707" max="8707" width="37.3984375" style="6" customWidth="1"/>
    <col min="8708" max="8708" width="24.69921875" style="6" customWidth="1"/>
    <col min="8709" max="8709" width="8.796875" style="6"/>
    <col min="8710" max="8710" width="11.5" style="6" customWidth="1"/>
    <col min="8711" max="8711" width="10.09765625" style="6" customWidth="1"/>
    <col min="8712" max="8713" width="8.796875" style="6"/>
    <col min="8714" max="8714" width="10.19921875" style="6" customWidth="1"/>
    <col min="8715" max="8715" width="12.8984375" style="6" customWidth="1"/>
    <col min="8716" max="8716" width="17.3984375" style="6" customWidth="1"/>
    <col min="8717" max="8717" width="8.796875" style="6"/>
    <col min="8718" max="8718" width="11.8984375" style="6" customWidth="1"/>
    <col min="8719" max="8962" width="8.796875" style="6"/>
    <col min="8963" max="8963" width="37.3984375" style="6" customWidth="1"/>
    <col min="8964" max="8964" width="24.69921875" style="6" customWidth="1"/>
    <col min="8965" max="8965" width="8.796875" style="6"/>
    <col min="8966" max="8966" width="11.5" style="6" customWidth="1"/>
    <col min="8967" max="8967" width="10.09765625" style="6" customWidth="1"/>
    <col min="8968" max="8969" width="8.796875" style="6"/>
    <col min="8970" max="8970" width="10.19921875" style="6" customWidth="1"/>
    <col min="8971" max="8971" width="12.8984375" style="6" customWidth="1"/>
    <col min="8972" max="8972" width="17.3984375" style="6" customWidth="1"/>
    <col min="8973" max="8973" width="8.796875" style="6"/>
    <col min="8974" max="8974" width="11.8984375" style="6" customWidth="1"/>
    <col min="8975" max="9218" width="8.796875" style="6"/>
    <col min="9219" max="9219" width="37.3984375" style="6" customWidth="1"/>
    <col min="9220" max="9220" width="24.69921875" style="6" customWidth="1"/>
    <col min="9221" max="9221" width="8.796875" style="6"/>
    <col min="9222" max="9222" width="11.5" style="6" customWidth="1"/>
    <col min="9223" max="9223" width="10.09765625" style="6" customWidth="1"/>
    <col min="9224" max="9225" width="8.796875" style="6"/>
    <col min="9226" max="9226" width="10.19921875" style="6" customWidth="1"/>
    <col min="9227" max="9227" width="12.8984375" style="6" customWidth="1"/>
    <col min="9228" max="9228" width="17.3984375" style="6" customWidth="1"/>
    <col min="9229" max="9229" width="8.796875" style="6"/>
    <col min="9230" max="9230" width="11.8984375" style="6" customWidth="1"/>
    <col min="9231" max="9474" width="8.796875" style="6"/>
    <col min="9475" max="9475" width="37.3984375" style="6" customWidth="1"/>
    <col min="9476" max="9476" width="24.69921875" style="6" customWidth="1"/>
    <col min="9477" max="9477" width="8.796875" style="6"/>
    <col min="9478" max="9478" width="11.5" style="6" customWidth="1"/>
    <col min="9479" max="9479" width="10.09765625" style="6" customWidth="1"/>
    <col min="9480" max="9481" width="8.796875" style="6"/>
    <col min="9482" max="9482" width="10.19921875" style="6" customWidth="1"/>
    <col min="9483" max="9483" width="12.8984375" style="6" customWidth="1"/>
    <col min="9484" max="9484" width="17.3984375" style="6" customWidth="1"/>
    <col min="9485" max="9485" width="8.796875" style="6"/>
    <col min="9486" max="9486" width="11.8984375" style="6" customWidth="1"/>
    <col min="9487" max="9730" width="8.796875" style="6"/>
    <col min="9731" max="9731" width="37.3984375" style="6" customWidth="1"/>
    <col min="9732" max="9732" width="24.69921875" style="6" customWidth="1"/>
    <col min="9733" max="9733" width="8.796875" style="6"/>
    <col min="9734" max="9734" width="11.5" style="6" customWidth="1"/>
    <col min="9735" max="9735" width="10.09765625" style="6" customWidth="1"/>
    <col min="9736" max="9737" width="8.796875" style="6"/>
    <col min="9738" max="9738" width="10.19921875" style="6" customWidth="1"/>
    <col min="9739" max="9739" width="12.8984375" style="6" customWidth="1"/>
    <col min="9740" max="9740" width="17.3984375" style="6" customWidth="1"/>
    <col min="9741" max="9741" width="8.796875" style="6"/>
    <col min="9742" max="9742" width="11.8984375" style="6" customWidth="1"/>
    <col min="9743" max="9986" width="8.796875" style="6"/>
    <col min="9987" max="9987" width="37.3984375" style="6" customWidth="1"/>
    <col min="9988" max="9988" width="24.69921875" style="6" customWidth="1"/>
    <col min="9989" max="9989" width="8.796875" style="6"/>
    <col min="9990" max="9990" width="11.5" style="6" customWidth="1"/>
    <col min="9991" max="9991" width="10.09765625" style="6" customWidth="1"/>
    <col min="9992" max="9993" width="8.796875" style="6"/>
    <col min="9994" max="9994" width="10.19921875" style="6" customWidth="1"/>
    <col min="9995" max="9995" width="12.8984375" style="6" customWidth="1"/>
    <col min="9996" max="9996" width="17.3984375" style="6" customWidth="1"/>
    <col min="9997" max="9997" width="8.796875" style="6"/>
    <col min="9998" max="9998" width="11.8984375" style="6" customWidth="1"/>
    <col min="9999" max="10242" width="8.796875" style="6"/>
    <col min="10243" max="10243" width="37.3984375" style="6" customWidth="1"/>
    <col min="10244" max="10244" width="24.69921875" style="6" customWidth="1"/>
    <col min="10245" max="10245" width="8.796875" style="6"/>
    <col min="10246" max="10246" width="11.5" style="6" customWidth="1"/>
    <col min="10247" max="10247" width="10.09765625" style="6" customWidth="1"/>
    <col min="10248" max="10249" width="8.796875" style="6"/>
    <col min="10250" max="10250" width="10.19921875" style="6" customWidth="1"/>
    <col min="10251" max="10251" width="12.8984375" style="6" customWidth="1"/>
    <col min="10252" max="10252" width="17.3984375" style="6" customWidth="1"/>
    <col min="10253" max="10253" width="8.796875" style="6"/>
    <col min="10254" max="10254" width="11.8984375" style="6" customWidth="1"/>
    <col min="10255" max="10498" width="8.796875" style="6"/>
    <col min="10499" max="10499" width="37.3984375" style="6" customWidth="1"/>
    <col min="10500" max="10500" width="24.69921875" style="6" customWidth="1"/>
    <col min="10501" max="10501" width="8.796875" style="6"/>
    <col min="10502" max="10502" width="11.5" style="6" customWidth="1"/>
    <col min="10503" max="10503" width="10.09765625" style="6" customWidth="1"/>
    <col min="10504" max="10505" width="8.796875" style="6"/>
    <col min="10506" max="10506" width="10.19921875" style="6" customWidth="1"/>
    <col min="10507" max="10507" width="12.8984375" style="6" customWidth="1"/>
    <col min="10508" max="10508" width="17.3984375" style="6" customWidth="1"/>
    <col min="10509" max="10509" width="8.796875" style="6"/>
    <col min="10510" max="10510" width="11.8984375" style="6" customWidth="1"/>
    <col min="10511" max="10754" width="8.796875" style="6"/>
    <col min="10755" max="10755" width="37.3984375" style="6" customWidth="1"/>
    <col min="10756" max="10756" width="24.69921875" style="6" customWidth="1"/>
    <col min="10757" max="10757" width="8.796875" style="6"/>
    <col min="10758" max="10758" width="11.5" style="6" customWidth="1"/>
    <col min="10759" max="10759" width="10.09765625" style="6" customWidth="1"/>
    <col min="10760" max="10761" width="8.796875" style="6"/>
    <col min="10762" max="10762" width="10.19921875" style="6" customWidth="1"/>
    <col min="10763" max="10763" width="12.8984375" style="6" customWidth="1"/>
    <col min="10764" max="10764" width="17.3984375" style="6" customWidth="1"/>
    <col min="10765" max="10765" width="8.796875" style="6"/>
    <col min="10766" max="10766" width="11.8984375" style="6" customWidth="1"/>
    <col min="10767" max="11010" width="8.796875" style="6"/>
    <col min="11011" max="11011" width="37.3984375" style="6" customWidth="1"/>
    <col min="11012" max="11012" width="24.69921875" style="6" customWidth="1"/>
    <col min="11013" max="11013" width="8.796875" style="6"/>
    <col min="11014" max="11014" width="11.5" style="6" customWidth="1"/>
    <col min="11015" max="11015" width="10.09765625" style="6" customWidth="1"/>
    <col min="11016" max="11017" width="8.796875" style="6"/>
    <col min="11018" max="11018" width="10.19921875" style="6" customWidth="1"/>
    <col min="11019" max="11019" width="12.8984375" style="6" customWidth="1"/>
    <col min="11020" max="11020" width="17.3984375" style="6" customWidth="1"/>
    <col min="11021" max="11021" width="8.796875" style="6"/>
    <col min="11022" max="11022" width="11.8984375" style="6" customWidth="1"/>
    <col min="11023" max="11266" width="8.796875" style="6"/>
    <col min="11267" max="11267" width="37.3984375" style="6" customWidth="1"/>
    <col min="11268" max="11268" width="24.69921875" style="6" customWidth="1"/>
    <col min="11269" max="11269" width="8.796875" style="6"/>
    <col min="11270" max="11270" width="11.5" style="6" customWidth="1"/>
    <col min="11271" max="11271" width="10.09765625" style="6" customWidth="1"/>
    <col min="11272" max="11273" width="8.796875" style="6"/>
    <col min="11274" max="11274" width="10.19921875" style="6" customWidth="1"/>
    <col min="11275" max="11275" width="12.8984375" style="6" customWidth="1"/>
    <col min="11276" max="11276" width="17.3984375" style="6" customWidth="1"/>
    <col min="11277" max="11277" width="8.796875" style="6"/>
    <col min="11278" max="11278" width="11.8984375" style="6" customWidth="1"/>
    <col min="11279" max="11522" width="8.796875" style="6"/>
    <col min="11523" max="11523" width="37.3984375" style="6" customWidth="1"/>
    <col min="11524" max="11524" width="24.69921875" style="6" customWidth="1"/>
    <col min="11525" max="11525" width="8.796875" style="6"/>
    <col min="11526" max="11526" width="11.5" style="6" customWidth="1"/>
    <col min="11527" max="11527" width="10.09765625" style="6" customWidth="1"/>
    <col min="11528" max="11529" width="8.796875" style="6"/>
    <col min="11530" max="11530" width="10.19921875" style="6" customWidth="1"/>
    <col min="11531" max="11531" width="12.8984375" style="6" customWidth="1"/>
    <col min="11532" max="11532" width="17.3984375" style="6" customWidth="1"/>
    <col min="11533" max="11533" width="8.796875" style="6"/>
    <col min="11534" max="11534" width="11.8984375" style="6" customWidth="1"/>
    <col min="11535" max="11778" width="8.796875" style="6"/>
    <col min="11779" max="11779" width="37.3984375" style="6" customWidth="1"/>
    <col min="11780" max="11780" width="24.69921875" style="6" customWidth="1"/>
    <col min="11781" max="11781" width="8.796875" style="6"/>
    <col min="11782" max="11782" width="11.5" style="6" customWidth="1"/>
    <col min="11783" max="11783" width="10.09765625" style="6" customWidth="1"/>
    <col min="11784" max="11785" width="8.796875" style="6"/>
    <col min="11786" max="11786" width="10.19921875" style="6" customWidth="1"/>
    <col min="11787" max="11787" width="12.8984375" style="6" customWidth="1"/>
    <col min="11788" max="11788" width="17.3984375" style="6" customWidth="1"/>
    <col min="11789" max="11789" width="8.796875" style="6"/>
    <col min="11790" max="11790" width="11.8984375" style="6" customWidth="1"/>
    <col min="11791" max="12034" width="8.796875" style="6"/>
    <col min="12035" max="12035" width="37.3984375" style="6" customWidth="1"/>
    <col min="12036" max="12036" width="24.69921875" style="6" customWidth="1"/>
    <col min="12037" max="12037" width="8.796875" style="6"/>
    <col min="12038" max="12038" width="11.5" style="6" customWidth="1"/>
    <col min="12039" max="12039" width="10.09765625" style="6" customWidth="1"/>
    <col min="12040" max="12041" width="8.796875" style="6"/>
    <col min="12042" max="12042" width="10.19921875" style="6" customWidth="1"/>
    <col min="12043" max="12043" width="12.8984375" style="6" customWidth="1"/>
    <col min="12044" max="12044" width="17.3984375" style="6" customWidth="1"/>
    <col min="12045" max="12045" width="8.796875" style="6"/>
    <col min="12046" max="12046" width="11.8984375" style="6" customWidth="1"/>
    <col min="12047" max="12290" width="8.796875" style="6"/>
    <col min="12291" max="12291" width="37.3984375" style="6" customWidth="1"/>
    <col min="12292" max="12292" width="24.69921875" style="6" customWidth="1"/>
    <col min="12293" max="12293" width="8.796875" style="6"/>
    <col min="12294" max="12294" width="11.5" style="6" customWidth="1"/>
    <col min="12295" max="12295" width="10.09765625" style="6" customWidth="1"/>
    <col min="12296" max="12297" width="8.796875" style="6"/>
    <col min="12298" max="12298" width="10.19921875" style="6" customWidth="1"/>
    <col min="12299" max="12299" width="12.8984375" style="6" customWidth="1"/>
    <col min="12300" max="12300" width="17.3984375" style="6" customWidth="1"/>
    <col min="12301" max="12301" width="8.796875" style="6"/>
    <col min="12302" max="12302" width="11.8984375" style="6" customWidth="1"/>
    <col min="12303" max="12546" width="8.796875" style="6"/>
    <col min="12547" max="12547" width="37.3984375" style="6" customWidth="1"/>
    <col min="12548" max="12548" width="24.69921875" style="6" customWidth="1"/>
    <col min="12549" max="12549" width="8.796875" style="6"/>
    <col min="12550" max="12550" width="11.5" style="6" customWidth="1"/>
    <col min="12551" max="12551" width="10.09765625" style="6" customWidth="1"/>
    <col min="12552" max="12553" width="8.796875" style="6"/>
    <col min="12554" max="12554" width="10.19921875" style="6" customWidth="1"/>
    <col min="12555" max="12555" width="12.8984375" style="6" customWidth="1"/>
    <col min="12556" max="12556" width="17.3984375" style="6" customWidth="1"/>
    <col min="12557" max="12557" width="8.796875" style="6"/>
    <col min="12558" max="12558" width="11.8984375" style="6" customWidth="1"/>
    <col min="12559" max="12802" width="8.796875" style="6"/>
    <col min="12803" max="12803" width="37.3984375" style="6" customWidth="1"/>
    <col min="12804" max="12804" width="24.69921875" style="6" customWidth="1"/>
    <col min="12805" max="12805" width="8.796875" style="6"/>
    <col min="12806" max="12806" width="11.5" style="6" customWidth="1"/>
    <col min="12807" max="12807" width="10.09765625" style="6" customWidth="1"/>
    <col min="12808" max="12809" width="8.796875" style="6"/>
    <col min="12810" max="12810" width="10.19921875" style="6" customWidth="1"/>
    <col min="12811" max="12811" width="12.8984375" style="6" customWidth="1"/>
    <col min="12812" max="12812" width="17.3984375" style="6" customWidth="1"/>
    <col min="12813" max="12813" width="8.796875" style="6"/>
    <col min="12814" max="12814" width="11.8984375" style="6" customWidth="1"/>
    <col min="12815" max="13058" width="8.796875" style="6"/>
    <col min="13059" max="13059" width="37.3984375" style="6" customWidth="1"/>
    <col min="13060" max="13060" width="24.69921875" style="6" customWidth="1"/>
    <col min="13061" max="13061" width="8.796875" style="6"/>
    <col min="13062" max="13062" width="11.5" style="6" customWidth="1"/>
    <col min="13063" max="13063" width="10.09765625" style="6" customWidth="1"/>
    <col min="13064" max="13065" width="8.796875" style="6"/>
    <col min="13066" max="13066" width="10.19921875" style="6" customWidth="1"/>
    <col min="13067" max="13067" width="12.8984375" style="6" customWidth="1"/>
    <col min="13068" max="13068" width="17.3984375" style="6" customWidth="1"/>
    <col min="13069" max="13069" width="8.796875" style="6"/>
    <col min="13070" max="13070" width="11.8984375" style="6" customWidth="1"/>
    <col min="13071" max="13314" width="8.796875" style="6"/>
    <col min="13315" max="13315" width="37.3984375" style="6" customWidth="1"/>
    <col min="13316" max="13316" width="24.69921875" style="6" customWidth="1"/>
    <col min="13317" max="13317" width="8.796875" style="6"/>
    <col min="13318" max="13318" width="11.5" style="6" customWidth="1"/>
    <col min="13319" max="13319" width="10.09765625" style="6" customWidth="1"/>
    <col min="13320" max="13321" width="8.796875" style="6"/>
    <col min="13322" max="13322" width="10.19921875" style="6" customWidth="1"/>
    <col min="13323" max="13323" width="12.8984375" style="6" customWidth="1"/>
    <col min="13324" max="13324" width="17.3984375" style="6" customWidth="1"/>
    <col min="13325" max="13325" width="8.796875" style="6"/>
    <col min="13326" max="13326" width="11.8984375" style="6" customWidth="1"/>
    <col min="13327" max="13570" width="8.796875" style="6"/>
    <col min="13571" max="13571" width="37.3984375" style="6" customWidth="1"/>
    <col min="13572" max="13572" width="24.69921875" style="6" customWidth="1"/>
    <col min="13573" max="13573" width="8.796875" style="6"/>
    <col min="13574" max="13574" width="11.5" style="6" customWidth="1"/>
    <col min="13575" max="13575" width="10.09765625" style="6" customWidth="1"/>
    <col min="13576" max="13577" width="8.796875" style="6"/>
    <col min="13578" max="13578" width="10.19921875" style="6" customWidth="1"/>
    <col min="13579" max="13579" width="12.8984375" style="6" customWidth="1"/>
    <col min="13580" max="13580" width="17.3984375" style="6" customWidth="1"/>
    <col min="13581" max="13581" width="8.796875" style="6"/>
    <col min="13582" max="13582" width="11.8984375" style="6" customWidth="1"/>
    <col min="13583" max="13826" width="8.796875" style="6"/>
    <col min="13827" max="13827" width="37.3984375" style="6" customWidth="1"/>
    <col min="13828" max="13828" width="24.69921875" style="6" customWidth="1"/>
    <col min="13829" max="13829" width="8.796875" style="6"/>
    <col min="13830" max="13830" width="11.5" style="6" customWidth="1"/>
    <col min="13831" max="13831" width="10.09765625" style="6" customWidth="1"/>
    <col min="13832" max="13833" width="8.796875" style="6"/>
    <col min="13834" max="13834" width="10.19921875" style="6" customWidth="1"/>
    <col min="13835" max="13835" width="12.8984375" style="6" customWidth="1"/>
    <col min="13836" max="13836" width="17.3984375" style="6" customWidth="1"/>
    <col min="13837" max="13837" width="8.796875" style="6"/>
    <col min="13838" max="13838" width="11.8984375" style="6" customWidth="1"/>
    <col min="13839" max="14082" width="8.796875" style="6"/>
    <col min="14083" max="14083" width="37.3984375" style="6" customWidth="1"/>
    <col min="14084" max="14084" width="24.69921875" style="6" customWidth="1"/>
    <col min="14085" max="14085" width="8.796875" style="6"/>
    <col min="14086" max="14086" width="11.5" style="6" customWidth="1"/>
    <col min="14087" max="14087" width="10.09765625" style="6" customWidth="1"/>
    <col min="14088" max="14089" width="8.796875" style="6"/>
    <col min="14090" max="14090" width="10.19921875" style="6" customWidth="1"/>
    <col min="14091" max="14091" width="12.8984375" style="6" customWidth="1"/>
    <col min="14092" max="14092" width="17.3984375" style="6" customWidth="1"/>
    <col min="14093" max="14093" width="8.796875" style="6"/>
    <col min="14094" max="14094" width="11.8984375" style="6" customWidth="1"/>
    <col min="14095" max="14338" width="8.796875" style="6"/>
    <col min="14339" max="14339" width="37.3984375" style="6" customWidth="1"/>
    <col min="14340" max="14340" width="24.69921875" style="6" customWidth="1"/>
    <col min="14341" max="14341" width="8.796875" style="6"/>
    <col min="14342" max="14342" width="11.5" style="6" customWidth="1"/>
    <col min="14343" max="14343" width="10.09765625" style="6" customWidth="1"/>
    <col min="14344" max="14345" width="8.796875" style="6"/>
    <col min="14346" max="14346" width="10.19921875" style="6" customWidth="1"/>
    <col min="14347" max="14347" width="12.8984375" style="6" customWidth="1"/>
    <col min="14348" max="14348" width="17.3984375" style="6" customWidth="1"/>
    <col min="14349" max="14349" width="8.796875" style="6"/>
    <col min="14350" max="14350" width="11.8984375" style="6" customWidth="1"/>
    <col min="14351" max="14594" width="8.796875" style="6"/>
    <col min="14595" max="14595" width="37.3984375" style="6" customWidth="1"/>
    <col min="14596" max="14596" width="24.69921875" style="6" customWidth="1"/>
    <col min="14597" max="14597" width="8.796875" style="6"/>
    <col min="14598" max="14598" width="11.5" style="6" customWidth="1"/>
    <col min="14599" max="14599" width="10.09765625" style="6" customWidth="1"/>
    <col min="14600" max="14601" width="8.796875" style="6"/>
    <col min="14602" max="14602" width="10.19921875" style="6" customWidth="1"/>
    <col min="14603" max="14603" width="12.8984375" style="6" customWidth="1"/>
    <col min="14604" max="14604" width="17.3984375" style="6" customWidth="1"/>
    <col min="14605" max="14605" width="8.796875" style="6"/>
    <col min="14606" max="14606" width="11.8984375" style="6" customWidth="1"/>
    <col min="14607" max="14850" width="8.796875" style="6"/>
    <col min="14851" max="14851" width="37.3984375" style="6" customWidth="1"/>
    <col min="14852" max="14852" width="24.69921875" style="6" customWidth="1"/>
    <col min="14853" max="14853" width="8.796875" style="6"/>
    <col min="14854" max="14854" width="11.5" style="6" customWidth="1"/>
    <col min="14855" max="14855" width="10.09765625" style="6" customWidth="1"/>
    <col min="14856" max="14857" width="8.796875" style="6"/>
    <col min="14858" max="14858" width="10.19921875" style="6" customWidth="1"/>
    <col min="14859" max="14859" width="12.8984375" style="6" customWidth="1"/>
    <col min="14860" max="14860" width="17.3984375" style="6" customWidth="1"/>
    <col min="14861" max="14861" width="8.796875" style="6"/>
    <col min="14862" max="14862" width="11.8984375" style="6" customWidth="1"/>
    <col min="14863" max="15106" width="8.796875" style="6"/>
    <col min="15107" max="15107" width="37.3984375" style="6" customWidth="1"/>
    <col min="15108" max="15108" width="24.69921875" style="6" customWidth="1"/>
    <col min="15109" max="15109" width="8.796875" style="6"/>
    <col min="15110" max="15110" width="11.5" style="6" customWidth="1"/>
    <col min="15111" max="15111" width="10.09765625" style="6" customWidth="1"/>
    <col min="15112" max="15113" width="8.796875" style="6"/>
    <col min="15114" max="15114" width="10.19921875" style="6" customWidth="1"/>
    <col min="15115" max="15115" width="12.8984375" style="6" customWidth="1"/>
    <col min="15116" max="15116" width="17.3984375" style="6" customWidth="1"/>
    <col min="15117" max="15117" width="8.796875" style="6"/>
    <col min="15118" max="15118" width="11.8984375" style="6" customWidth="1"/>
    <col min="15119" max="15362" width="8.796875" style="6"/>
    <col min="15363" max="15363" width="37.3984375" style="6" customWidth="1"/>
    <col min="15364" max="15364" width="24.69921875" style="6" customWidth="1"/>
    <col min="15365" max="15365" width="8.796875" style="6"/>
    <col min="15366" max="15366" width="11.5" style="6" customWidth="1"/>
    <col min="15367" max="15367" width="10.09765625" style="6" customWidth="1"/>
    <col min="15368" max="15369" width="8.796875" style="6"/>
    <col min="15370" max="15370" width="10.19921875" style="6" customWidth="1"/>
    <col min="15371" max="15371" width="12.8984375" style="6" customWidth="1"/>
    <col min="15372" max="15372" width="17.3984375" style="6" customWidth="1"/>
    <col min="15373" max="15373" width="8.796875" style="6"/>
    <col min="15374" max="15374" width="11.8984375" style="6" customWidth="1"/>
    <col min="15375" max="15618" width="8.796875" style="6"/>
    <col min="15619" max="15619" width="37.3984375" style="6" customWidth="1"/>
    <col min="15620" max="15620" width="24.69921875" style="6" customWidth="1"/>
    <col min="15621" max="15621" width="8.796875" style="6"/>
    <col min="15622" max="15622" width="11.5" style="6" customWidth="1"/>
    <col min="15623" max="15623" width="10.09765625" style="6" customWidth="1"/>
    <col min="15624" max="15625" width="8.796875" style="6"/>
    <col min="15626" max="15626" width="10.19921875" style="6" customWidth="1"/>
    <col min="15627" max="15627" width="12.8984375" style="6" customWidth="1"/>
    <col min="15628" max="15628" width="17.3984375" style="6" customWidth="1"/>
    <col min="15629" max="15629" width="8.796875" style="6"/>
    <col min="15630" max="15630" width="11.8984375" style="6" customWidth="1"/>
    <col min="15631" max="15874" width="8.796875" style="6"/>
    <col min="15875" max="15875" width="37.3984375" style="6" customWidth="1"/>
    <col min="15876" max="15876" width="24.69921875" style="6" customWidth="1"/>
    <col min="15877" max="15877" width="8.796875" style="6"/>
    <col min="15878" max="15878" width="11.5" style="6" customWidth="1"/>
    <col min="15879" max="15879" width="10.09765625" style="6" customWidth="1"/>
    <col min="15880" max="15881" width="8.796875" style="6"/>
    <col min="15882" max="15882" width="10.19921875" style="6" customWidth="1"/>
    <col min="15883" max="15883" width="12.8984375" style="6" customWidth="1"/>
    <col min="15884" max="15884" width="17.3984375" style="6" customWidth="1"/>
    <col min="15885" max="15885" width="8.796875" style="6"/>
    <col min="15886" max="15886" width="11.8984375" style="6" customWidth="1"/>
    <col min="15887" max="16130" width="8.796875" style="6"/>
    <col min="16131" max="16131" width="37.3984375" style="6" customWidth="1"/>
    <col min="16132" max="16132" width="24.69921875" style="6" customWidth="1"/>
    <col min="16133" max="16133" width="8.796875" style="6"/>
    <col min="16134" max="16134" width="11.5" style="6" customWidth="1"/>
    <col min="16135" max="16135" width="10.09765625" style="6" customWidth="1"/>
    <col min="16136" max="16137" width="8.796875" style="6"/>
    <col min="16138" max="16138" width="10.19921875" style="6" customWidth="1"/>
    <col min="16139" max="16139" width="12.8984375" style="6" customWidth="1"/>
    <col min="16140" max="16140" width="17.3984375" style="6" customWidth="1"/>
    <col min="16141" max="16141" width="8.796875" style="6"/>
    <col min="16142" max="16142" width="11.8984375" style="6" customWidth="1"/>
    <col min="16143" max="16384" width="8.796875" style="6"/>
  </cols>
  <sheetData>
    <row r="1" spans="2:6" ht="24.6" customHeight="1">
      <c r="B1" s="11" t="s">
        <v>8</v>
      </c>
    </row>
    <row r="2" spans="2:6" ht="21.6" customHeight="1">
      <c r="B2" s="9" t="s">
        <v>9</v>
      </c>
      <c r="C2" s="9"/>
      <c r="D2" s="12"/>
      <c r="E2" s="13" t="s">
        <v>10</v>
      </c>
      <c r="F2" s="14">
        <f>D2/92</f>
        <v>0</v>
      </c>
    </row>
    <row r="3" spans="2:6" ht="21.6" customHeight="1">
      <c r="B3" s="9" t="s">
        <v>11</v>
      </c>
      <c r="C3" s="9"/>
      <c r="D3" s="12"/>
      <c r="E3" s="13" t="s">
        <v>10</v>
      </c>
      <c r="F3" s="14">
        <f>D3/92</f>
        <v>0</v>
      </c>
    </row>
    <row r="4" spans="2:6" ht="21.6" customHeight="1">
      <c r="B4" s="9" t="s">
        <v>12</v>
      </c>
      <c r="C4" s="9"/>
      <c r="D4" s="12"/>
      <c r="E4" s="13" t="s">
        <v>13</v>
      </c>
      <c r="F4" s="14">
        <f>D4/365</f>
        <v>0</v>
      </c>
    </row>
    <row r="5" spans="2:6" ht="21.6" customHeight="1">
      <c r="B5" s="9" t="s">
        <v>14</v>
      </c>
      <c r="C5" s="9"/>
      <c r="D5" s="12">
        <f>(D2/92)+(D3/92)+(D4/365)</f>
        <v>0</v>
      </c>
      <c r="E5" s="15"/>
    </row>
    <row r="6" spans="2:6" ht="21.6" customHeight="1">
      <c r="B6" s="9" t="s">
        <v>15</v>
      </c>
      <c r="C6" s="9"/>
      <c r="D6" s="12">
        <f>D5*30</f>
        <v>0</v>
      </c>
      <c r="E6" s="15"/>
    </row>
    <row r="7" spans="2:6" ht="21.6" customHeight="1">
      <c r="B7" s="9" t="s">
        <v>16</v>
      </c>
      <c r="C7" s="9"/>
      <c r="D7" s="16">
        <v>20</v>
      </c>
      <c r="E7" s="15"/>
    </row>
    <row r="8" spans="2:6" ht="21.6" customHeight="1">
      <c r="B8" s="9" t="s">
        <v>17</v>
      </c>
      <c r="C8" s="9"/>
      <c r="D8" s="17">
        <f>D6*D7</f>
        <v>0</v>
      </c>
      <c r="E8" s="15"/>
    </row>
    <row r="9" spans="2:6" ht="21.6" customHeight="1">
      <c r="E9" s="15"/>
    </row>
    <row r="10" spans="2:6" ht="28.5" customHeight="1">
      <c r="B10" s="11" t="s">
        <v>18</v>
      </c>
      <c r="E10" s="15"/>
    </row>
    <row r="11" spans="2:6" ht="21.6" customHeight="1">
      <c r="B11" s="18" t="s">
        <v>19</v>
      </c>
      <c r="C11" s="19" t="s">
        <v>20</v>
      </c>
      <c r="D11" s="12">
        <f>D8</f>
        <v>0</v>
      </c>
      <c r="E11" s="13"/>
    </row>
    <row r="12" spans="2:6" ht="21.6" customHeight="1">
      <c r="B12" s="20" t="s">
        <v>21</v>
      </c>
      <c r="C12" s="19" t="s">
        <v>22</v>
      </c>
      <c r="D12" s="12">
        <v>12000000</v>
      </c>
      <c r="E12" s="13" t="s">
        <v>23</v>
      </c>
    </row>
    <row r="13" spans="2:6" ht="21.6" customHeight="1">
      <c r="B13" s="21" t="s">
        <v>24</v>
      </c>
      <c r="C13" s="22" t="s">
        <v>25</v>
      </c>
      <c r="D13" s="23">
        <f>D11-D12</f>
        <v>-12000000</v>
      </c>
      <c r="E13" s="13"/>
    </row>
    <row r="14" spans="2:6" ht="21.6" customHeight="1">
      <c r="B14" s="24" t="s">
        <v>26</v>
      </c>
      <c r="C14" s="19" t="s">
        <v>27</v>
      </c>
      <c r="D14" s="25">
        <v>20</v>
      </c>
      <c r="E14" s="15"/>
    </row>
    <row r="15" spans="2:6" ht="21.6" customHeight="1">
      <c r="B15" s="24" t="s">
        <v>28</v>
      </c>
      <c r="C15" s="19" t="s">
        <v>29</v>
      </c>
      <c r="D15" s="26">
        <v>12</v>
      </c>
      <c r="E15" s="13" t="s">
        <v>30</v>
      </c>
    </row>
    <row r="16" spans="2:6" ht="21.6" customHeight="1">
      <c r="B16" s="21" t="s">
        <v>24</v>
      </c>
      <c r="C16" s="22" t="s">
        <v>31</v>
      </c>
      <c r="D16" s="23">
        <f>D13/D14*D15</f>
        <v>-7200000</v>
      </c>
      <c r="E16" s="15"/>
    </row>
    <row r="17" spans="2:12" ht="21.6" customHeight="1">
      <c r="B17" s="20" t="s">
        <v>21</v>
      </c>
      <c r="C17" s="19" t="s">
        <v>32</v>
      </c>
      <c r="D17" s="27">
        <v>37677022.036926731</v>
      </c>
      <c r="E17" s="13" t="s">
        <v>33</v>
      </c>
    </row>
    <row r="18" spans="2:12" ht="21.6" customHeight="1">
      <c r="B18" s="21" t="s">
        <v>24</v>
      </c>
      <c r="C18" s="22" t="s">
        <v>34</v>
      </c>
      <c r="D18" s="23">
        <f>D16-D17</f>
        <v>-44877022.036926731</v>
      </c>
      <c r="E18" s="15"/>
    </row>
    <row r="19" spans="2:12" ht="21.6" customHeight="1">
      <c r="B19" s="20" t="s">
        <v>28</v>
      </c>
      <c r="C19" s="19" t="s">
        <v>35</v>
      </c>
      <c r="D19" s="12">
        <f>720000+((D18-12000000)*0.15)</f>
        <v>-7811553.3055390101</v>
      </c>
      <c r="E19" s="13" t="s">
        <v>36</v>
      </c>
    </row>
    <row r="20" spans="2:12" ht="21.6" customHeight="1">
      <c r="B20" s="20" t="s">
        <v>26</v>
      </c>
      <c r="C20" s="19" t="s">
        <v>29</v>
      </c>
      <c r="D20" s="26">
        <v>12</v>
      </c>
    </row>
    <row r="21" spans="2:12" ht="21.6" customHeight="1">
      <c r="B21" s="20" t="s">
        <v>28</v>
      </c>
      <c r="C21" s="19" t="s">
        <v>27</v>
      </c>
      <c r="D21" s="25">
        <v>20</v>
      </c>
    </row>
    <row r="22" spans="2:12" ht="21.6" customHeight="1">
      <c r="B22" s="21" t="s">
        <v>24</v>
      </c>
      <c r="C22" s="22" t="s">
        <v>37</v>
      </c>
      <c r="D22" s="28">
        <f>D19/D20*D21</f>
        <v>-13019255.509231685</v>
      </c>
    </row>
    <row r="23" spans="2:12" ht="21.6" customHeight="1"/>
    <row r="24" spans="2:12" ht="21.6" customHeight="1"/>
    <row r="25" spans="2:12" ht="21.6" customHeight="1">
      <c r="B25" s="11" t="s">
        <v>38</v>
      </c>
      <c r="J25" s="6" t="s">
        <v>39</v>
      </c>
    </row>
    <row r="26" spans="2:12" ht="21.6" customHeight="1">
      <c r="B26" s="20" t="s">
        <v>19</v>
      </c>
      <c r="C26" s="19" t="s">
        <v>20</v>
      </c>
      <c r="D26" s="12">
        <f>D11</f>
        <v>0</v>
      </c>
      <c r="E26" s="12">
        <f>D11</f>
        <v>0</v>
      </c>
      <c r="F26" s="29">
        <f>D11</f>
        <v>0</v>
      </c>
      <c r="J26" s="30" t="s">
        <v>40</v>
      </c>
      <c r="K26" s="30" t="s">
        <v>41</v>
      </c>
      <c r="L26" s="30" t="s">
        <v>42</v>
      </c>
    </row>
    <row r="27" spans="2:12" ht="21.6" customHeight="1">
      <c r="B27" s="20" t="s">
        <v>21</v>
      </c>
      <c r="C27" s="19" t="s">
        <v>22</v>
      </c>
      <c r="D27" s="12">
        <v>4000000</v>
      </c>
      <c r="E27" s="12">
        <v>12000000</v>
      </c>
      <c r="F27" s="29">
        <v>24000000</v>
      </c>
      <c r="J27" s="31" t="s">
        <v>43</v>
      </c>
      <c r="K27" s="31" t="s">
        <v>21</v>
      </c>
      <c r="L27" s="32" t="s">
        <v>44</v>
      </c>
    </row>
    <row r="28" spans="2:12" ht="21.6" customHeight="1">
      <c r="B28" s="21" t="s">
        <v>24</v>
      </c>
      <c r="C28" s="22" t="s">
        <v>25</v>
      </c>
      <c r="D28" s="23">
        <f>D26-D27</f>
        <v>-4000000</v>
      </c>
      <c r="E28" s="23">
        <f>E26-E27</f>
        <v>-12000000</v>
      </c>
      <c r="F28" s="33">
        <f>F26-F27</f>
        <v>-24000000</v>
      </c>
      <c r="J28" s="31" t="s">
        <v>45</v>
      </c>
      <c r="K28" s="31" t="s">
        <v>46</v>
      </c>
      <c r="L28" s="32" t="s">
        <v>47</v>
      </c>
    </row>
    <row r="29" spans="2:12" ht="21.6" customHeight="1">
      <c r="B29" s="24" t="s">
        <v>26</v>
      </c>
      <c r="C29" s="19" t="s">
        <v>27</v>
      </c>
      <c r="D29" s="25">
        <v>10</v>
      </c>
      <c r="E29" s="25">
        <v>20</v>
      </c>
      <c r="F29" s="34">
        <v>30</v>
      </c>
      <c r="J29" s="31" t="s">
        <v>44</v>
      </c>
      <c r="K29" s="31" t="s">
        <v>48</v>
      </c>
      <c r="L29" s="32" t="s">
        <v>43</v>
      </c>
    </row>
    <row r="30" spans="2:12" ht="21.6" customHeight="1">
      <c r="B30" s="24" t="s">
        <v>28</v>
      </c>
      <c r="C30" s="19" t="s">
        <v>29</v>
      </c>
      <c r="D30" s="26">
        <v>12</v>
      </c>
      <c r="E30" s="26">
        <v>12</v>
      </c>
      <c r="F30" s="35">
        <v>12</v>
      </c>
      <c r="J30" s="31" t="s">
        <v>48</v>
      </c>
      <c r="K30" s="31" t="s">
        <v>44</v>
      </c>
      <c r="L30" s="32" t="s">
        <v>43</v>
      </c>
    </row>
    <row r="31" spans="2:12" ht="21.6" customHeight="1">
      <c r="B31" s="21" t="s">
        <v>24</v>
      </c>
      <c r="C31" s="22" t="s">
        <v>31</v>
      </c>
      <c r="D31" s="23">
        <f>D28/D29*D30</f>
        <v>-4800000</v>
      </c>
      <c r="E31" s="23">
        <f>E28/E29*E30</f>
        <v>-7200000</v>
      </c>
      <c r="F31" s="33">
        <f>F28/F29*F30</f>
        <v>-9600000</v>
      </c>
      <c r="J31" s="31" t="s">
        <v>21</v>
      </c>
      <c r="K31" s="31" t="s">
        <v>43</v>
      </c>
      <c r="L31" s="32" t="s">
        <v>43</v>
      </c>
    </row>
    <row r="32" spans="2:12" ht="21.6" customHeight="1">
      <c r="B32" s="20" t="s">
        <v>21</v>
      </c>
      <c r="C32" s="19" t="s">
        <v>32</v>
      </c>
      <c r="D32" s="27">
        <f>61700000+((D31-100000000)*0.45)</f>
        <v>14540000</v>
      </c>
      <c r="E32" s="27">
        <v>37677022.036926731</v>
      </c>
      <c r="F32" s="27">
        <f>8000000+((F31-8000000)*0.6)</f>
        <v>-2560000</v>
      </c>
      <c r="J32" s="15" t="s">
        <v>49</v>
      </c>
    </row>
    <row r="33" spans="2:6" ht="21.6" customHeight="1">
      <c r="B33" s="21" t="s">
        <v>24</v>
      </c>
      <c r="C33" s="22" t="s">
        <v>34</v>
      </c>
      <c r="D33" s="23">
        <f>D31-D32</f>
        <v>-19340000</v>
      </c>
      <c r="E33" s="23">
        <f>E31-E32</f>
        <v>-44877022.036926731</v>
      </c>
      <c r="F33" s="33">
        <f>F31-F32</f>
        <v>-7040000</v>
      </c>
    </row>
    <row r="34" spans="2:6" ht="21.6" customHeight="1">
      <c r="B34" s="20" t="s">
        <v>28</v>
      </c>
      <c r="C34" s="19" t="s">
        <v>35</v>
      </c>
      <c r="D34" s="12">
        <f>5820000+((D33-46000000)*0.24)</f>
        <v>-9861600</v>
      </c>
      <c r="E34" s="12">
        <f>720000+((E33-12000000)*0.15)</f>
        <v>-7811553.3055390101</v>
      </c>
      <c r="F34" s="29">
        <f>F33*0.06</f>
        <v>-422400</v>
      </c>
    </row>
    <row r="35" spans="2:6" ht="21.6" customHeight="1">
      <c r="B35" s="20" t="s">
        <v>26</v>
      </c>
      <c r="C35" s="19" t="s">
        <v>29</v>
      </c>
      <c r="D35" s="26">
        <v>12</v>
      </c>
      <c r="E35" s="26">
        <v>12</v>
      </c>
      <c r="F35" s="35">
        <v>12</v>
      </c>
    </row>
    <row r="36" spans="2:6" ht="21.6" customHeight="1">
      <c r="B36" s="20" t="s">
        <v>28</v>
      </c>
      <c r="C36" s="19" t="s">
        <v>27</v>
      </c>
      <c r="D36" s="25">
        <f>D29</f>
        <v>10</v>
      </c>
      <c r="E36" s="25">
        <f>E29</f>
        <v>20</v>
      </c>
      <c r="F36" s="34">
        <f>F29</f>
        <v>30</v>
      </c>
    </row>
    <row r="37" spans="2:6" ht="21.6" customHeight="1">
      <c r="B37" s="21" t="s">
        <v>24</v>
      </c>
      <c r="C37" s="22" t="s">
        <v>37</v>
      </c>
      <c r="D37" s="28">
        <f>D34/D35*D36</f>
        <v>-8218000</v>
      </c>
      <c r="E37" s="28">
        <f>E34/E35*E36</f>
        <v>-13019255.509231685</v>
      </c>
      <c r="F37" s="28">
        <f>F34/F35*F36</f>
        <v>-1056000</v>
      </c>
    </row>
    <row r="38" spans="2:6" ht="21.6" customHeight="1"/>
  </sheetData>
  <mergeCells count="7">
    <mergeCell ref="B8:C8"/>
    <mergeCell ref="B2:C2"/>
    <mergeCell ref="B3:C3"/>
    <mergeCell ref="B4:C4"/>
    <mergeCell ref="B5:C5"/>
    <mergeCell ref="B6:C6"/>
    <mergeCell ref="B7:C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DF954-F174-4C85-92C6-B286C334D2C2}">
  <dimension ref="B2:L46"/>
  <sheetViews>
    <sheetView workbookViewId="0">
      <selection activeCell="M12" sqref="M12"/>
    </sheetView>
  </sheetViews>
  <sheetFormatPr defaultRowHeight="17.399999999999999"/>
  <cols>
    <col min="1" max="1" width="3.59765625" style="6" customWidth="1"/>
    <col min="2" max="2" width="5.5" style="6" customWidth="1"/>
    <col min="3" max="3" width="23.5" style="6" customWidth="1"/>
    <col min="4" max="5" width="16.5" style="6" customWidth="1"/>
    <col min="6" max="6" width="16.5" style="7" customWidth="1"/>
    <col min="7" max="7" width="10.09765625" style="6" customWidth="1"/>
    <col min="8" max="9" width="8.796875" style="6"/>
    <col min="10" max="12" width="22" style="6" customWidth="1"/>
    <col min="13" max="13" width="21.69921875" style="6" customWidth="1"/>
    <col min="14" max="14" width="11.8984375" style="6" customWidth="1"/>
    <col min="15" max="258" width="8.796875" style="6"/>
    <col min="259" max="259" width="37.3984375" style="6" customWidth="1"/>
    <col min="260" max="260" width="24.69921875" style="6" customWidth="1"/>
    <col min="261" max="261" width="8.796875" style="6"/>
    <col min="262" max="262" width="11.5" style="6" customWidth="1"/>
    <col min="263" max="263" width="10.09765625" style="6" customWidth="1"/>
    <col min="264" max="265" width="8.796875" style="6"/>
    <col min="266" max="266" width="10.19921875" style="6" customWidth="1"/>
    <col min="267" max="267" width="12.8984375" style="6" customWidth="1"/>
    <col min="268" max="268" width="17.3984375" style="6" customWidth="1"/>
    <col min="269" max="269" width="8.796875" style="6"/>
    <col min="270" max="270" width="11.8984375" style="6" customWidth="1"/>
    <col min="271" max="514" width="8.796875" style="6"/>
    <col min="515" max="515" width="37.3984375" style="6" customWidth="1"/>
    <col min="516" max="516" width="24.69921875" style="6" customWidth="1"/>
    <col min="517" max="517" width="8.796875" style="6"/>
    <col min="518" max="518" width="11.5" style="6" customWidth="1"/>
    <col min="519" max="519" width="10.09765625" style="6" customWidth="1"/>
    <col min="520" max="521" width="8.796875" style="6"/>
    <col min="522" max="522" width="10.19921875" style="6" customWidth="1"/>
    <col min="523" max="523" width="12.8984375" style="6" customWidth="1"/>
    <col min="524" max="524" width="17.3984375" style="6" customWidth="1"/>
    <col min="525" max="525" width="8.796875" style="6"/>
    <col min="526" max="526" width="11.8984375" style="6" customWidth="1"/>
    <col min="527" max="770" width="8.796875" style="6"/>
    <col min="771" max="771" width="37.3984375" style="6" customWidth="1"/>
    <col min="772" max="772" width="24.69921875" style="6" customWidth="1"/>
    <col min="773" max="773" width="8.796875" style="6"/>
    <col min="774" max="774" width="11.5" style="6" customWidth="1"/>
    <col min="775" max="775" width="10.09765625" style="6" customWidth="1"/>
    <col min="776" max="777" width="8.796875" style="6"/>
    <col min="778" max="778" width="10.19921875" style="6" customWidth="1"/>
    <col min="779" max="779" width="12.8984375" style="6" customWidth="1"/>
    <col min="780" max="780" width="17.3984375" style="6" customWidth="1"/>
    <col min="781" max="781" width="8.796875" style="6"/>
    <col min="782" max="782" width="11.8984375" style="6" customWidth="1"/>
    <col min="783" max="1026" width="8.796875" style="6"/>
    <col min="1027" max="1027" width="37.3984375" style="6" customWidth="1"/>
    <col min="1028" max="1028" width="24.69921875" style="6" customWidth="1"/>
    <col min="1029" max="1029" width="8.796875" style="6"/>
    <col min="1030" max="1030" width="11.5" style="6" customWidth="1"/>
    <col min="1031" max="1031" width="10.09765625" style="6" customWidth="1"/>
    <col min="1032" max="1033" width="8.796875" style="6"/>
    <col min="1034" max="1034" width="10.19921875" style="6" customWidth="1"/>
    <col min="1035" max="1035" width="12.8984375" style="6" customWidth="1"/>
    <col min="1036" max="1036" width="17.3984375" style="6" customWidth="1"/>
    <col min="1037" max="1037" width="8.796875" style="6"/>
    <col min="1038" max="1038" width="11.8984375" style="6" customWidth="1"/>
    <col min="1039" max="1282" width="8.796875" style="6"/>
    <col min="1283" max="1283" width="37.3984375" style="6" customWidth="1"/>
    <col min="1284" max="1284" width="24.69921875" style="6" customWidth="1"/>
    <col min="1285" max="1285" width="8.796875" style="6"/>
    <col min="1286" max="1286" width="11.5" style="6" customWidth="1"/>
    <col min="1287" max="1287" width="10.09765625" style="6" customWidth="1"/>
    <col min="1288" max="1289" width="8.796875" style="6"/>
    <col min="1290" max="1290" width="10.19921875" style="6" customWidth="1"/>
    <col min="1291" max="1291" width="12.8984375" style="6" customWidth="1"/>
    <col min="1292" max="1292" width="17.3984375" style="6" customWidth="1"/>
    <col min="1293" max="1293" width="8.796875" style="6"/>
    <col min="1294" max="1294" width="11.8984375" style="6" customWidth="1"/>
    <col min="1295" max="1538" width="8.796875" style="6"/>
    <col min="1539" max="1539" width="37.3984375" style="6" customWidth="1"/>
    <col min="1540" max="1540" width="24.69921875" style="6" customWidth="1"/>
    <col min="1541" max="1541" width="8.796875" style="6"/>
    <col min="1542" max="1542" width="11.5" style="6" customWidth="1"/>
    <col min="1543" max="1543" width="10.09765625" style="6" customWidth="1"/>
    <col min="1544" max="1545" width="8.796875" style="6"/>
    <col min="1546" max="1546" width="10.19921875" style="6" customWidth="1"/>
    <col min="1547" max="1547" width="12.8984375" style="6" customWidth="1"/>
    <col min="1548" max="1548" width="17.3984375" style="6" customWidth="1"/>
    <col min="1549" max="1549" width="8.796875" style="6"/>
    <col min="1550" max="1550" width="11.8984375" style="6" customWidth="1"/>
    <col min="1551" max="1794" width="8.796875" style="6"/>
    <col min="1795" max="1795" width="37.3984375" style="6" customWidth="1"/>
    <col min="1796" max="1796" width="24.69921875" style="6" customWidth="1"/>
    <col min="1797" max="1797" width="8.796875" style="6"/>
    <col min="1798" max="1798" width="11.5" style="6" customWidth="1"/>
    <col min="1799" max="1799" width="10.09765625" style="6" customWidth="1"/>
    <col min="1800" max="1801" width="8.796875" style="6"/>
    <col min="1802" max="1802" width="10.19921875" style="6" customWidth="1"/>
    <col min="1803" max="1803" width="12.8984375" style="6" customWidth="1"/>
    <col min="1804" max="1804" width="17.3984375" style="6" customWidth="1"/>
    <col min="1805" max="1805" width="8.796875" style="6"/>
    <col min="1806" max="1806" width="11.8984375" style="6" customWidth="1"/>
    <col min="1807" max="2050" width="8.796875" style="6"/>
    <col min="2051" max="2051" width="37.3984375" style="6" customWidth="1"/>
    <col min="2052" max="2052" width="24.69921875" style="6" customWidth="1"/>
    <col min="2053" max="2053" width="8.796875" style="6"/>
    <col min="2054" max="2054" width="11.5" style="6" customWidth="1"/>
    <col min="2055" max="2055" width="10.09765625" style="6" customWidth="1"/>
    <col min="2056" max="2057" width="8.796875" style="6"/>
    <col min="2058" max="2058" width="10.19921875" style="6" customWidth="1"/>
    <col min="2059" max="2059" width="12.8984375" style="6" customWidth="1"/>
    <col min="2060" max="2060" width="17.3984375" style="6" customWidth="1"/>
    <col min="2061" max="2061" width="8.796875" style="6"/>
    <col min="2062" max="2062" width="11.8984375" style="6" customWidth="1"/>
    <col min="2063" max="2306" width="8.796875" style="6"/>
    <col min="2307" max="2307" width="37.3984375" style="6" customWidth="1"/>
    <col min="2308" max="2308" width="24.69921875" style="6" customWidth="1"/>
    <col min="2309" max="2309" width="8.796875" style="6"/>
    <col min="2310" max="2310" width="11.5" style="6" customWidth="1"/>
    <col min="2311" max="2311" width="10.09765625" style="6" customWidth="1"/>
    <col min="2312" max="2313" width="8.796875" style="6"/>
    <col min="2314" max="2314" width="10.19921875" style="6" customWidth="1"/>
    <col min="2315" max="2315" width="12.8984375" style="6" customWidth="1"/>
    <col min="2316" max="2316" width="17.3984375" style="6" customWidth="1"/>
    <col min="2317" max="2317" width="8.796875" style="6"/>
    <col min="2318" max="2318" width="11.8984375" style="6" customWidth="1"/>
    <col min="2319" max="2562" width="8.796875" style="6"/>
    <col min="2563" max="2563" width="37.3984375" style="6" customWidth="1"/>
    <col min="2564" max="2564" width="24.69921875" style="6" customWidth="1"/>
    <col min="2565" max="2565" width="8.796875" style="6"/>
    <col min="2566" max="2566" width="11.5" style="6" customWidth="1"/>
    <col min="2567" max="2567" width="10.09765625" style="6" customWidth="1"/>
    <col min="2568" max="2569" width="8.796875" style="6"/>
    <col min="2570" max="2570" width="10.19921875" style="6" customWidth="1"/>
    <col min="2571" max="2571" width="12.8984375" style="6" customWidth="1"/>
    <col min="2572" max="2572" width="17.3984375" style="6" customWidth="1"/>
    <col min="2573" max="2573" width="8.796875" style="6"/>
    <col min="2574" max="2574" width="11.8984375" style="6" customWidth="1"/>
    <col min="2575" max="2818" width="8.796875" style="6"/>
    <col min="2819" max="2819" width="37.3984375" style="6" customWidth="1"/>
    <col min="2820" max="2820" width="24.69921875" style="6" customWidth="1"/>
    <col min="2821" max="2821" width="8.796875" style="6"/>
    <col min="2822" max="2822" width="11.5" style="6" customWidth="1"/>
    <col min="2823" max="2823" width="10.09765625" style="6" customWidth="1"/>
    <col min="2824" max="2825" width="8.796875" style="6"/>
    <col min="2826" max="2826" width="10.19921875" style="6" customWidth="1"/>
    <col min="2827" max="2827" width="12.8984375" style="6" customWidth="1"/>
    <col min="2828" max="2828" width="17.3984375" style="6" customWidth="1"/>
    <col min="2829" max="2829" width="8.796875" style="6"/>
    <col min="2830" max="2830" width="11.8984375" style="6" customWidth="1"/>
    <col min="2831" max="3074" width="8.796875" style="6"/>
    <col min="3075" max="3075" width="37.3984375" style="6" customWidth="1"/>
    <col min="3076" max="3076" width="24.69921875" style="6" customWidth="1"/>
    <col min="3077" max="3077" width="8.796875" style="6"/>
    <col min="3078" max="3078" width="11.5" style="6" customWidth="1"/>
    <col min="3079" max="3079" width="10.09765625" style="6" customWidth="1"/>
    <col min="3080" max="3081" width="8.796875" style="6"/>
    <col min="3082" max="3082" width="10.19921875" style="6" customWidth="1"/>
    <col min="3083" max="3083" width="12.8984375" style="6" customWidth="1"/>
    <col min="3084" max="3084" width="17.3984375" style="6" customWidth="1"/>
    <col min="3085" max="3085" width="8.796875" style="6"/>
    <col min="3086" max="3086" width="11.8984375" style="6" customWidth="1"/>
    <col min="3087" max="3330" width="8.796875" style="6"/>
    <col min="3331" max="3331" width="37.3984375" style="6" customWidth="1"/>
    <col min="3332" max="3332" width="24.69921875" style="6" customWidth="1"/>
    <col min="3333" max="3333" width="8.796875" style="6"/>
    <col min="3334" max="3334" width="11.5" style="6" customWidth="1"/>
    <col min="3335" max="3335" width="10.09765625" style="6" customWidth="1"/>
    <col min="3336" max="3337" width="8.796875" style="6"/>
    <col min="3338" max="3338" width="10.19921875" style="6" customWidth="1"/>
    <col min="3339" max="3339" width="12.8984375" style="6" customWidth="1"/>
    <col min="3340" max="3340" width="17.3984375" style="6" customWidth="1"/>
    <col min="3341" max="3341" width="8.796875" style="6"/>
    <col min="3342" max="3342" width="11.8984375" style="6" customWidth="1"/>
    <col min="3343" max="3586" width="8.796875" style="6"/>
    <col min="3587" max="3587" width="37.3984375" style="6" customWidth="1"/>
    <col min="3588" max="3588" width="24.69921875" style="6" customWidth="1"/>
    <col min="3589" max="3589" width="8.796875" style="6"/>
    <col min="3590" max="3590" width="11.5" style="6" customWidth="1"/>
    <col min="3591" max="3591" width="10.09765625" style="6" customWidth="1"/>
    <col min="3592" max="3593" width="8.796875" style="6"/>
    <col min="3594" max="3594" width="10.19921875" style="6" customWidth="1"/>
    <col min="3595" max="3595" width="12.8984375" style="6" customWidth="1"/>
    <col min="3596" max="3596" width="17.3984375" style="6" customWidth="1"/>
    <col min="3597" max="3597" width="8.796875" style="6"/>
    <col min="3598" max="3598" width="11.8984375" style="6" customWidth="1"/>
    <col min="3599" max="3842" width="8.796875" style="6"/>
    <col min="3843" max="3843" width="37.3984375" style="6" customWidth="1"/>
    <col min="3844" max="3844" width="24.69921875" style="6" customWidth="1"/>
    <col min="3845" max="3845" width="8.796875" style="6"/>
    <col min="3846" max="3846" width="11.5" style="6" customWidth="1"/>
    <col min="3847" max="3847" width="10.09765625" style="6" customWidth="1"/>
    <col min="3848" max="3849" width="8.796875" style="6"/>
    <col min="3850" max="3850" width="10.19921875" style="6" customWidth="1"/>
    <col min="3851" max="3851" width="12.8984375" style="6" customWidth="1"/>
    <col min="3852" max="3852" width="17.3984375" style="6" customWidth="1"/>
    <col min="3853" max="3853" width="8.796875" style="6"/>
    <col min="3854" max="3854" width="11.8984375" style="6" customWidth="1"/>
    <col min="3855" max="4098" width="8.796875" style="6"/>
    <col min="4099" max="4099" width="37.3984375" style="6" customWidth="1"/>
    <col min="4100" max="4100" width="24.69921875" style="6" customWidth="1"/>
    <col min="4101" max="4101" width="8.796875" style="6"/>
    <col min="4102" max="4102" width="11.5" style="6" customWidth="1"/>
    <col min="4103" max="4103" width="10.09765625" style="6" customWidth="1"/>
    <col min="4104" max="4105" width="8.796875" style="6"/>
    <col min="4106" max="4106" width="10.19921875" style="6" customWidth="1"/>
    <col min="4107" max="4107" width="12.8984375" style="6" customWidth="1"/>
    <col min="4108" max="4108" width="17.3984375" style="6" customWidth="1"/>
    <col min="4109" max="4109" width="8.796875" style="6"/>
    <col min="4110" max="4110" width="11.8984375" style="6" customWidth="1"/>
    <col min="4111" max="4354" width="8.796875" style="6"/>
    <col min="4355" max="4355" width="37.3984375" style="6" customWidth="1"/>
    <col min="4356" max="4356" width="24.69921875" style="6" customWidth="1"/>
    <col min="4357" max="4357" width="8.796875" style="6"/>
    <col min="4358" max="4358" width="11.5" style="6" customWidth="1"/>
    <col min="4359" max="4359" width="10.09765625" style="6" customWidth="1"/>
    <col min="4360" max="4361" width="8.796875" style="6"/>
    <col min="4362" max="4362" width="10.19921875" style="6" customWidth="1"/>
    <col min="4363" max="4363" width="12.8984375" style="6" customWidth="1"/>
    <col min="4364" max="4364" width="17.3984375" style="6" customWidth="1"/>
    <col min="4365" max="4365" width="8.796875" style="6"/>
    <col min="4366" max="4366" width="11.8984375" style="6" customWidth="1"/>
    <col min="4367" max="4610" width="8.796875" style="6"/>
    <col min="4611" max="4611" width="37.3984375" style="6" customWidth="1"/>
    <col min="4612" max="4612" width="24.69921875" style="6" customWidth="1"/>
    <col min="4613" max="4613" width="8.796875" style="6"/>
    <col min="4614" max="4614" width="11.5" style="6" customWidth="1"/>
    <col min="4615" max="4615" width="10.09765625" style="6" customWidth="1"/>
    <col min="4616" max="4617" width="8.796875" style="6"/>
    <col min="4618" max="4618" width="10.19921875" style="6" customWidth="1"/>
    <col min="4619" max="4619" width="12.8984375" style="6" customWidth="1"/>
    <col min="4620" max="4620" width="17.3984375" style="6" customWidth="1"/>
    <col min="4621" max="4621" width="8.796875" style="6"/>
    <col min="4622" max="4622" width="11.8984375" style="6" customWidth="1"/>
    <col min="4623" max="4866" width="8.796875" style="6"/>
    <col min="4867" max="4867" width="37.3984375" style="6" customWidth="1"/>
    <col min="4868" max="4868" width="24.69921875" style="6" customWidth="1"/>
    <col min="4869" max="4869" width="8.796875" style="6"/>
    <col min="4870" max="4870" width="11.5" style="6" customWidth="1"/>
    <col min="4871" max="4871" width="10.09765625" style="6" customWidth="1"/>
    <col min="4872" max="4873" width="8.796875" style="6"/>
    <col min="4874" max="4874" width="10.19921875" style="6" customWidth="1"/>
    <col min="4875" max="4875" width="12.8984375" style="6" customWidth="1"/>
    <col min="4876" max="4876" width="17.3984375" style="6" customWidth="1"/>
    <col min="4877" max="4877" width="8.796875" style="6"/>
    <col min="4878" max="4878" width="11.8984375" style="6" customWidth="1"/>
    <col min="4879" max="5122" width="8.796875" style="6"/>
    <col min="5123" max="5123" width="37.3984375" style="6" customWidth="1"/>
    <col min="5124" max="5124" width="24.69921875" style="6" customWidth="1"/>
    <col min="5125" max="5125" width="8.796875" style="6"/>
    <col min="5126" max="5126" width="11.5" style="6" customWidth="1"/>
    <col min="5127" max="5127" width="10.09765625" style="6" customWidth="1"/>
    <col min="5128" max="5129" width="8.796875" style="6"/>
    <col min="5130" max="5130" width="10.19921875" style="6" customWidth="1"/>
    <col min="5131" max="5131" width="12.8984375" style="6" customWidth="1"/>
    <col min="5132" max="5132" width="17.3984375" style="6" customWidth="1"/>
    <col min="5133" max="5133" width="8.796875" style="6"/>
    <col min="5134" max="5134" width="11.8984375" style="6" customWidth="1"/>
    <col min="5135" max="5378" width="8.796875" style="6"/>
    <col min="5379" max="5379" width="37.3984375" style="6" customWidth="1"/>
    <col min="5380" max="5380" width="24.69921875" style="6" customWidth="1"/>
    <col min="5381" max="5381" width="8.796875" style="6"/>
    <col min="5382" max="5382" width="11.5" style="6" customWidth="1"/>
    <col min="5383" max="5383" width="10.09765625" style="6" customWidth="1"/>
    <col min="5384" max="5385" width="8.796875" style="6"/>
    <col min="5386" max="5386" width="10.19921875" style="6" customWidth="1"/>
    <col min="5387" max="5387" width="12.8984375" style="6" customWidth="1"/>
    <col min="5388" max="5388" width="17.3984375" style="6" customWidth="1"/>
    <col min="5389" max="5389" width="8.796875" style="6"/>
    <col min="5390" max="5390" width="11.8984375" style="6" customWidth="1"/>
    <col min="5391" max="5634" width="8.796875" style="6"/>
    <col min="5635" max="5635" width="37.3984375" style="6" customWidth="1"/>
    <col min="5636" max="5636" width="24.69921875" style="6" customWidth="1"/>
    <col min="5637" max="5637" width="8.796875" style="6"/>
    <col min="5638" max="5638" width="11.5" style="6" customWidth="1"/>
    <col min="5639" max="5639" width="10.09765625" style="6" customWidth="1"/>
    <col min="5640" max="5641" width="8.796875" style="6"/>
    <col min="5642" max="5642" width="10.19921875" style="6" customWidth="1"/>
    <col min="5643" max="5643" width="12.8984375" style="6" customWidth="1"/>
    <col min="5644" max="5644" width="17.3984375" style="6" customWidth="1"/>
    <col min="5645" max="5645" width="8.796875" style="6"/>
    <col min="5646" max="5646" width="11.8984375" style="6" customWidth="1"/>
    <col min="5647" max="5890" width="8.796875" style="6"/>
    <col min="5891" max="5891" width="37.3984375" style="6" customWidth="1"/>
    <col min="5892" max="5892" width="24.69921875" style="6" customWidth="1"/>
    <col min="5893" max="5893" width="8.796875" style="6"/>
    <col min="5894" max="5894" width="11.5" style="6" customWidth="1"/>
    <col min="5895" max="5895" width="10.09765625" style="6" customWidth="1"/>
    <col min="5896" max="5897" width="8.796875" style="6"/>
    <col min="5898" max="5898" width="10.19921875" style="6" customWidth="1"/>
    <col min="5899" max="5899" width="12.8984375" style="6" customWidth="1"/>
    <col min="5900" max="5900" width="17.3984375" style="6" customWidth="1"/>
    <col min="5901" max="5901" width="8.796875" style="6"/>
    <col min="5902" max="5902" width="11.8984375" style="6" customWidth="1"/>
    <col min="5903" max="6146" width="8.796875" style="6"/>
    <col min="6147" max="6147" width="37.3984375" style="6" customWidth="1"/>
    <col min="6148" max="6148" width="24.69921875" style="6" customWidth="1"/>
    <col min="6149" max="6149" width="8.796875" style="6"/>
    <col min="6150" max="6150" width="11.5" style="6" customWidth="1"/>
    <col min="6151" max="6151" width="10.09765625" style="6" customWidth="1"/>
    <col min="6152" max="6153" width="8.796875" style="6"/>
    <col min="6154" max="6154" width="10.19921875" style="6" customWidth="1"/>
    <col min="6155" max="6155" width="12.8984375" style="6" customWidth="1"/>
    <col min="6156" max="6156" width="17.3984375" style="6" customWidth="1"/>
    <col min="6157" max="6157" width="8.796875" style="6"/>
    <col min="6158" max="6158" width="11.8984375" style="6" customWidth="1"/>
    <col min="6159" max="6402" width="8.796875" style="6"/>
    <col min="6403" max="6403" width="37.3984375" style="6" customWidth="1"/>
    <col min="6404" max="6404" width="24.69921875" style="6" customWidth="1"/>
    <col min="6405" max="6405" width="8.796875" style="6"/>
    <col min="6406" max="6406" width="11.5" style="6" customWidth="1"/>
    <col min="6407" max="6407" width="10.09765625" style="6" customWidth="1"/>
    <col min="6408" max="6409" width="8.796875" style="6"/>
    <col min="6410" max="6410" width="10.19921875" style="6" customWidth="1"/>
    <col min="6411" max="6411" width="12.8984375" style="6" customWidth="1"/>
    <col min="6412" max="6412" width="17.3984375" style="6" customWidth="1"/>
    <col min="6413" max="6413" width="8.796875" style="6"/>
    <col min="6414" max="6414" width="11.8984375" style="6" customWidth="1"/>
    <col min="6415" max="6658" width="8.796875" style="6"/>
    <col min="6659" max="6659" width="37.3984375" style="6" customWidth="1"/>
    <col min="6660" max="6660" width="24.69921875" style="6" customWidth="1"/>
    <col min="6661" max="6661" width="8.796875" style="6"/>
    <col min="6662" max="6662" width="11.5" style="6" customWidth="1"/>
    <col min="6663" max="6663" width="10.09765625" style="6" customWidth="1"/>
    <col min="6664" max="6665" width="8.796875" style="6"/>
    <col min="6666" max="6666" width="10.19921875" style="6" customWidth="1"/>
    <col min="6667" max="6667" width="12.8984375" style="6" customWidth="1"/>
    <col min="6668" max="6668" width="17.3984375" style="6" customWidth="1"/>
    <col min="6669" max="6669" width="8.796875" style="6"/>
    <col min="6670" max="6670" width="11.8984375" style="6" customWidth="1"/>
    <col min="6671" max="6914" width="8.796875" style="6"/>
    <col min="6915" max="6915" width="37.3984375" style="6" customWidth="1"/>
    <col min="6916" max="6916" width="24.69921875" style="6" customWidth="1"/>
    <col min="6917" max="6917" width="8.796875" style="6"/>
    <col min="6918" max="6918" width="11.5" style="6" customWidth="1"/>
    <col min="6919" max="6919" width="10.09765625" style="6" customWidth="1"/>
    <col min="6920" max="6921" width="8.796875" style="6"/>
    <col min="6922" max="6922" width="10.19921875" style="6" customWidth="1"/>
    <col min="6923" max="6923" width="12.8984375" style="6" customWidth="1"/>
    <col min="6924" max="6924" width="17.3984375" style="6" customWidth="1"/>
    <col min="6925" max="6925" width="8.796875" style="6"/>
    <col min="6926" max="6926" width="11.8984375" style="6" customWidth="1"/>
    <col min="6927" max="7170" width="8.796875" style="6"/>
    <col min="7171" max="7171" width="37.3984375" style="6" customWidth="1"/>
    <col min="7172" max="7172" width="24.69921875" style="6" customWidth="1"/>
    <col min="7173" max="7173" width="8.796875" style="6"/>
    <col min="7174" max="7174" width="11.5" style="6" customWidth="1"/>
    <col min="7175" max="7175" width="10.09765625" style="6" customWidth="1"/>
    <col min="7176" max="7177" width="8.796875" style="6"/>
    <col min="7178" max="7178" width="10.19921875" style="6" customWidth="1"/>
    <col min="7179" max="7179" width="12.8984375" style="6" customWidth="1"/>
    <col min="7180" max="7180" width="17.3984375" style="6" customWidth="1"/>
    <col min="7181" max="7181" width="8.796875" style="6"/>
    <col min="7182" max="7182" width="11.8984375" style="6" customWidth="1"/>
    <col min="7183" max="7426" width="8.796875" style="6"/>
    <col min="7427" max="7427" width="37.3984375" style="6" customWidth="1"/>
    <col min="7428" max="7428" width="24.69921875" style="6" customWidth="1"/>
    <col min="7429" max="7429" width="8.796875" style="6"/>
    <col min="7430" max="7430" width="11.5" style="6" customWidth="1"/>
    <col min="7431" max="7431" width="10.09765625" style="6" customWidth="1"/>
    <col min="7432" max="7433" width="8.796875" style="6"/>
    <col min="7434" max="7434" width="10.19921875" style="6" customWidth="1"/>
    <col min="7435" max="7435" width="12.8984375" style="6" customWidth="1"/>
    <col min="7436" max="7436" width="17.3984375" style="6" customWidth="1"/>
    <col min="7437" max="7437" width="8.796875" style="6"/>
    <col min="7438" max="7438" width="11.8984375" style="6" customWidth="1"/>
    <col min="7439" max="7682" width="8.796875" style="6"/>
    <col min="7683" max="7683" width="37.3984375" style="6" customWidth="1"/>
    <col min="7684" max="7684" width="24.69921875" style="6" customWidth="1"/>
    <col min="7685" max="7685" width="8.796875" style="6"/>
    <col min="7686" max="7686" width="11.5" style="6" customWidth="1"/>
    <col min="7687" max="7687" width="10.09765625" style="6" customWidth="1"/>
    <col min="7688" max="7689" width="8.796875" style="6"/>
    <col min="7690" max="7690" width="10.19921875" style="6" customWidth="1"/>
    <col min="7691" max="7691" width="12.8984375" style="6" customWidth="1"/>
    <col min="7692" max="7692" width="17.3984375" style="6" customWidth="1"/>
    <col min="7693" max="7693" width="8.796875" style="6"/>
    <col min="7694" max="7694" width="11.8984375" style="6" customWidth="1"/>
    <col min="7695" max="7938" width="8.796875" style="6"/>
    <col min="7939" max="7939" width="37.3984375" style="6" customWidth="1"/>
    <col min="7940" max="7940" width="24.69921875" style="6" customWidth="1"/>
    <col min="7941" max="7941" width="8.796875" style="6"/>
    <col min="7942" max="7942" width="11.5" style="6" customWidth="1"/>
    <col min="7943" max="7943" width="10.09765625" style="6" customWidth="1"/>
    <col min="7944" max="7945" width="8.796875" style="6"/>
    <col min="7946" max="7946" width="10.19921875" style="6" customWidth="1"/>
    <col min="7947" max="7947" width="12.8984375" style="6" customWidth="1"/>
    <col min="7948" max="7948" width="17.3984375" style="6" customWidth="1"/>
    <col min="7949" max="7949" width="8.796875" style="6"/>
    <col min="7950" max="7950" width="11.8984375" style="6" customWidth="1"/>
    <col min="7951" max="8194" width="8.796875" style="6"/>
    <col min="8195" max="8195" width="37.3984375" style="6" customWidth="1"/>
    <col min="8196" max="8196" width="24.69921875" style="6" customWidth="1"/>
    <col min="8197" max="8197" width="8.796875" style="6"/>
    <col min="8198" max="8198" width="11.5" style="6" customWidth="1"/>
    <col min="8199" max="8199" width="10.09765625" style="6" customWidth="1"/>
    <col min="8200" max="8201" width="8.796875" style="6"/>
    <col min="8202" max="8202" width="10.19921875" style="6" customWidth="1"/>
    <col min="8203" max="8203" width="12.8984375" style="6" customWidth="1"/>
    <col min="8204" max="8204" width="17.3984375" style="6" customWidth="1"/>
    <col min="8205" max="8205" width="8.796875" style="6"/>
    <col min="8206" max="8206" width="11.8984375" style="6" customWidth="1"/>
    <col min="8207" max="8450" width="8.796875" style="6"/>
    <col min="8451" max="8451" width="37.3984375" style="6" customWidth="1"/>
    <col min="8452" max="8452" width="24.69921875" style="6" customWidth="1"/>
    <col min="8453" max="8453" width="8.796875" style="6"/>
    <col min="8454" max="8454" width="11.5" style="6" customWidth="1"/>
    <col min="8455" max="8455" width="10.09765625" style="6" customWidth="1"/>
    <col min="8456" max="8457" width="8.796875" style="6"/>
    <col min="8458" max="8458" width="10.19921875" style="6" customWidth="1"/>
    <col min="8459" max="8459" width="12.8984375" style="6" customWidth="1"/>
    <col min="8460" max="8460" width="17.3984375" style="6" customWidth="1"/>
    <col min="8461" max="8461" width="8.796875" style="6"/>
    <col min="8462" max="8462" width="11.8984375" style="6" customWidth="1"/>
    <col min="8463" max="8706" width="8.796875" style="6"/>
    <col min="8707" max="8707" width="37.3984375" style="6" customWidth="1"/>
    <col min="8708" max="8708" width="24.69921875" style="6" customWidth="1"/>
    <col min="8709" max="8709" width="8.796875" style="6"/>
    <col min="8710" max="8710" width="11.5" style="6" customWidth="1"/>
    <col min="8711" max="8711" width="10.09765625" style="6" customWidth="1"/>
    <col min="8712" max="8713" width="8.796875" style="6"/>
    <col min="8714" max="8714" width="10.19921875" style="6" customWidth="1"/>
    <col min="8715" max="8715" width="12.8984375" style="6" customWidth="1"/>
    <col min="8716" max="8716" width="17.3984375" style="6" customWidth="1"/>
    <col min="8717" max="8717" width="8.796875" style="6"/>
    <col min="8718" max="8718" width="11.8984375" style="6" customWidth="1"/>
    <col min="8719" max="8962" width="8.796875" style="6"/>
    <col min="8963" max="8963" width="37.3984375" style="6" customWidth="1"/>
    <col min="8964" max="8964" width="24.69921875" style="6" customWidth="1"/>
    <col min="8965" max="8965" width="8.796875" style="6"/>
    <col min="8966" max="8966" width="11.5" style="6" customWidth="1"/>
    <col min="8967" max="8967" width="10.09765625" style="6" customWidth="1"/>
    <col min="8968" max="8969" width="8.796875" style="6"/>
    <col min="8970" max="8970" width="10.19921875" style="6" customWidth="1"/>
    <col min="8971" max="8971" width="12.8984375" style="6" customWidth="1"/>
    <col min="8972" max="8972" width="17.3984375" style="6" customWidth="1"/>
    <col min="8973" max="8973" width="8.796875" style="6"/>
    <col min="8974" max="8974" width="11.8984375" style="6" customWidth="1"/>
    <col min="8975" max="9218" width="8.796875" style="6"/>
    <col min="9219" max="9219" width="37.3984375" style="6" customWidth="1"/>
    <col min="9220" max="9220" width="24.69921875" style="6" customWidth="1"/>
    <col min="9221" max="9221" width="8.796875" style="6"/>
    <col min="9222" max="9222" width="11.5" style="6" customWidth="1"/>
    <col min="9223" max="9223" width="10.09765625" style="6" customWidth="1"/>
    <col min="9224" max="9225" width="8.796875" style="6"/>
    <col min="9226" max="9226" width="10.19921875" style="6" customWidth="1"/>
    <col min="9227" max="9227" width="12.8984375" style="6" customWidth="1"/>
    <col min="9228" max="9228" width="17.3984375" style="6" customWidth="1"/>
    <col min="9229" max="9229" width="8.796875" style="6"/>
    <col min="9230" max="9230" width="11.8984375" style="6" customWidth="1"/>
    <col min="9231" max="9474" width="8.796875" style="6"/>
    <col min="9475" max="9475" width="37.3984375" style="6" customWidth="1"/>
    <col min="9476" max="9476" width="24.69921875" style="6" customWidth="1"/>
    <col min="9477" max="9477" width="8.796875" style="6"/>
    <col min="9478" max="9478" width="11.5" style="6" customWidth="1"/>
    <col min="9479" max="9479" width="10.09765625" style="6" customWidth="1"/>
    <col min="9480" max="9481" width="8.796875" style="6"/>
    <col min="9482" max="9482" width="10.19921875" style="6" customWidth="1"/>
    <col min="9483" max="9483" width="12.8984375" style="6" customWidth="1"/>
    <col min="9484" max="9484" width="17.3984375" style="6" customWidth="1"/>
    <col min="9485" max="9485" width="8.796875" style="6"/>
    <col min="9486" max="9486" width="11.8984375" style="6" customWidth="1"/>
    <col min="9487" max="9730" width="8.796875" style="6"/>
    <col min="9731" max="9731" width="37.3984375" style="6" customWidth="1"/>
    <col min="9732" max="9732" width="24.69921875" style="6" customWidth="1"/>
    <col min="9733" max="9733" width="8.796875" style="6"/>
    <col min="9734" max="9734" width="11.5" style="6" customWidth="1"/>
    <col min="9735" max="9735" width="10.09765625" style="6" customWidth="1"/>
    <col min="9736" max="9737" width="8.796875" style="6"/>
    <col min="9738" max="9738" width="10.19921875" style="6" customWidth="1"/>
    <col min="9739" max="9739" width="12.8984375" style="6" customWidth="1"/>
    <col min="9740" max="9740" width="17.3984375" style="6" customWidth="1"/>
    <col min="9741" max="9741" width="8.796875" style="6"/>
    <col min="9742" max="9742" width="11.8984375" style="6" customWidth="1"/>
    <col min="9743" max="9986" width="8.796875" style="6"/>
    <col min="9987" max="9987" width="37.3984375" style="6" customWidth="1"/>
    <col min="9988" max="9988" width="24.69921875" style="6" customWidth="1"/>
    <col min="9989" max="9989" width="8.796875" style="6"/>
    <col min="9990" max="9990" width="11.5" style="6" customWidth="1"/>
    <col min="9991" max="9991" width="10.09765625" style="6" customWidth="1"/>
    <col min="9992" max="9993" width="8.796875" style="6"/>
    <col min="9994" max="9994" width="10.19921875" style="6" customWidth="1"/>
    <col min="9995" max="9995" width="12.8984375" style="6" customWidth="1"/>
    <col min="9996" max="9996" width="17.3984375" style="6" customWidth="1"/>
    <col min="9997" max="9997" width="8.796875" style="6"/>
    <col min="9998" max="9998" width="11.8984375" style="6" customWidth="1"/>
    <col min="9999" max="10242" width="8.796875" style="6"/>
    <col min="10243" max="10243" width="37.3984375" style="6" customWidth="1"/>
    <col min="10244" max="10244" width="24.69921875" style="6" customWidth="1"/>
    <col min="10245" max="10245" width="8.796875" style="6"/>
    <col min="10246" max="10246" width="11.5" style="6" customWidth="1"/>
    <col min="10247" max="10247" width="10.09765625" style="6" customWidth="1"/>
    <col min="10248" max="10249" width="8.796875" style="6"/>
    <col min="10250" max="10250" width="10.19921875" style="6" customWidth="1"/>
    <col min="10251" max="10251" width="12.8984375" style="6" customWidth="1"/>
    <col min="10252" max="10252" width="17.3984375" style="6" customWidth="1"/>
    <col min="10253" max="10253" width="8.796875" style="6"/>
    <col min="10254" max="10254" width="11.8984375" style="6" customWidth="1"/>
    <col min="10255" max="10498" width="8.796875" style="6"/>
    <col min="10499" max="10499" width="37.3984375" style="6" customWidth="1"/>
    <col min="10500" max="10500" width="24.69921875" style="6" customWidth="1"/>
    <col min="10501" max="10501" width="8.796875" style="6"/>
    <col min="10502" max="10502" width="11.5" style="6" customWidth="1"/>
    <col min="10503" max="10503" width="10.09765625" style="6" customWidth="1"/>
    <col min="10504" max="10505" width="8.796875" style="6"/>
    <col min="10506" max="10506" width="10.19921875" style="6" customWidth="1"/>
    <col min="10507" max="10507" width="12.8984375" style="6" customWidth="1"/>
    <col min="10508" max="10508" width="17.3984375" style="6" customWidth="1"/>
    <col min="10509" max="10509" width="8.796875" style="6"/>
    <col min="10510" max="10510" width="11.8984375" style="6" customWidth="1"/>
    <col min="10511" max="10754" width="8.796875" style="6"/>
    <col min="10755" max="10755" width="37.3984375" style="6" customWidth="1"/>
    <col min="10756" max="10756" width="24.69921875" style="6" customWidth="1"/>
    <col min="10757" max="10757" width="8.796875" style="6"/>
    <col min="10758" max="10758" width="11.5" style="6" customWidth="1"/>
    <col min="10759" max="10759" width="10.09765625" style="6" customWidth="1"/>
    <col min="10760" max="10761" width="8.796875" style="6"/>
    <col min="10762" max="10762" width="10.19921875" style="6" customWidth="1"/>
    <col min="10763" max="10763" width="12.8984375" style="6" customWidth="1"/>
    <col min="10764" max="10764" width="17.3984375" style="6" customWidth="1"/>
    <col min="10765" max="10765" width="8.796875" style="6"/>
    <col min="10766" max="10766" width="11.8984375" style="6" customWidth="1"/>
    <col min="10767" max="11010" width="8.796875" style="6"/>
    <col min="11011" max="11011" width="37.3984375" style="6" customWidth="1"/>
    <col min="11012" max="11012" width="24.69921875" style="6" customWidth="1"/>
    <col min="11013" max="11013" width="8.796875" style="6"/>
    <col min="11014" max="11014" width="11.5" style="6" customWidth="1"/>
    <col min="11015" max="11015" width="10.09765625" style="6" customWidth="1"/>
    <col min="11016" max="11017" width="8.796875" style="6"/>
    <col min="11018" max="11018" width="10.19921875" style="6" customWidth="1"/>
    <col min="11019" max="11019" width="12.8984375" style="6" customWidth="1"/>
    <col min="11020" max="11020" width="17.3984375" style="6" customWidth="1"/>
    <col min="11021" max="11021" width="8.796875" style="6"/>
    <col min="11022" max="11022" width="11.8984375" style="6" customWidth="1"/>
    <col min="11023" max="11266" width="8.796875" style="6"/>
    <col min="11267" max="11267" width="37.3984375" style="6" customWidth="1"/>
    <col min="11268" max="11268" width="24.69921875" style="6" customWidth="1"/>
    <col min="11269" max="11269" width="8.796875" style="6"/>
    <col min="11270" max="11270" width="11.5" style="6" customWidth="1"/>
    <col min="11271" max="11271" width="10.09765625" style="6" customWidth="1"/>
    <col min="11272" max="11273" width="8.796875" style="6"/>
    <col min="11274" max="11274" width="10.19921875" style="6" customWidth="1"/>
    <col min="11275" max="11275" width="12.8984375" style="6" customWidth="1"/>
    <col min="11276" max="11276" width="17.3984375" style="6" customWidth="1"/>
    <col min="11277" max="11277" width="8.796875" style="6"/>
    <col min="11278" max="11278" width="11.8984375" style="6" customWidth="1"/>
    <col min="11279" max="11522" width="8.796875" style="6"/>
    <col min="11523" max="11523" width="37.3984375" style="6" customWidth="1"/>
    <col min="11524" max="11524" width="24.69921875" style="6" customWidth="1"/>
    <col min="11525" max="11525" width="8.796875" style="6"/>
    <col min="11526" max="11526" width="11.5" style="6" customWidth="1"/>
    <col min="11527" max="11527" width="10.09765625" style="6" customWidth="1"/>
    <col min="11528" max="11529" width="8.796875" style="6"/>
    <col min="11530" max="11530" width="10.19921875" style="6" customWidth="1"/>
    <col min="11531" max="11531" width="12.8984375" style="6" customWidth="1"/>
    <col min="11532" max="11532" width="17.3984375" style="6" customWidth="1"/>
    <col min="11533" max="11533" width="8.796875" style="6"/>
    <col min="11534" max="11534" width="11.8984375" style="6" customWidth="1"/>
    <col min="11535" max="11778" width="8.796875" style="6"/>
    <col min="11779" max="11779" width="37.3984375" style="6" customWidth="1"/>
    <col min="11780" max="11780" width="24.69921875" style="6" customWidth="1"/>
    <col min="11781" max="11781" width="8.796875" style="6"/>
    <col min="11782" max="11782" width="11.5" style="6" customWidth="1"/>
    <col min="11783" max="11783" width="10.09765625" style="6" customWidth="1"/>
    <col min="11784" max="11785" width="8.796875" style="6"/>
    <col min="11786" max="11786" width="10.19921875" style="6" customWidth="1"/>
    <col min="11787" max="11787" width="12.8984375" style="6" customWidth="1"/>
    <col min="11788" max="11788" width="17.3984375" style="6" customWidth="1"/>
    <col min="11789" max="11789" width="8.796875" style="6"/>
    <col min="11790" max="11790" width="11.8984375" style="6" customWidth="1"/>
    <col min="11791" max="12034" width="8.796875" style="6"/>
    <col min="12035" max="12035" width="37.3984375" style="6" customWidth="1"/>
    <col min="12036" max="12036" width="24.69921875" style="6" customWidth="1"/>
    <col min="12037" max="12037" width="8.796875" style="6"/>
    <col min="12038" max="12038" width="11.5" style="6" customWidth="1"/>
    <col min="12039" max="12039" width="10.09765625" style="6" customWidth="1"/>
    <col min="12040" max="12041" width="8.796875" style="6"/>
    <col min="12042" max="12042" width="10.19921875" style="6" customWidth="1"/>
    <col min="12043" max="12043" width="12.8984375" style="6" customWidth="1"/>
    <col min="12044" max="12044" width="17.3984375" style="6" customWidth="1"/>
    <col min="12045" max="12045" width="8.796875" style="6"/>
    <col min="12046" max="12046" width="11.8984375" style="6" customWidth="1"/>
    <col min="12047" max="12290" width="8.796875" style="6"/>
    <col min="12291" max="12291" width="37.3984375" style="6" customWidth="1"/>
    <col min="12292" max="12292" width="24.69921875" style="6" customWidth="1"/>
    <col min="12293" max="12293" width="8.796875" style="6"/>
    <col min="12294" max="12294" width="11.5" style="6" customWidth="1"/>
    <col min="12295" max="12295" width="10.09765625" style="6" customWidth="1"/>
    <col min="12296" max="12297" width="8.796875" style="6"/>
    <col min="12298" max="12298" width="10.19921875" style="6" customWidth="1"/>
    <col min="12299" max="12299" width="12.8984375" style="6" customWidth="1"/>
    <col min="12300" max="12300" width="17.3984375" style="6" customWidth="1"/>
    <col min="12301" max="12301" width="8.796875" style="6"/>
    <col min="12302" max="12302" width="11.8984375" style="6" customWidth="1"/>
    <col min="12303" max="12546" width="8.796875" style="6"/>
    <col min="12547" max="12547" width="37.3984375" style="6" customWidth="1"/>
    <col min="12548" max="12548" width="24.69921875" style="6" customWidth="1"/>
    <col min="12549" max="12549" width="8.796875" style="6"/>
    <col min="12550" max="12550" width="11.5" style="6" customWidth="1"/>
    <col min="12551" max="12551" width="10.09765625" style="6" customWidth="1"/>
    <col min="12552" max="12553" width="8.796875" style="6"/>
    <col min="12554" max="12554" width="10.19921875" style="6" customWidth="1"/>
    <col min="12555" max="12555" width="12.8984375" style="6" customWidth="1"/>
    <col min="12556" max="12556" width="17.3984375" style="6" customWidth="1"/>
    <col min="12557" max="12557" width="8.796875" style="6"/>
    <col min="12558" max="12558" width="11.8984375" style="6" customWidth="1"/>
    <col min="12559" max="12802" width="8.796875" style="6"/>
    <col min="12803" max="12803" width="37.3984375" style="6" customWidth="1"/>
    <col min="12804" max="12804" width="24.69921875" style="6" customWidth="1"/>
    <col min="12805" max="12805" width="8.796875" style="6"/>
    <col min="12806" max="12806" width="11.5" style="6" customWidth="1"/>
    <col min="12807" max="12807" width="10.09765625" style="6" customWidth="1"/>
    <col min="12808" max="12809" width="8.796875" style="6"/>
    <col min="12810" max="12810" width="10.19921875" style="6" customWidth="1"/>
    <col min="12811" max="12811" width="12.8984375" style="6" customWidth="1"/>
    <col min="12812" max="12812" width="17.3984375" style="6" customWidth="1"/>
    <col min="12813" max="12813" width="8.796875" style="6"/>
    <col min="12814" max="12814" width="11.8984375" style="6" customWidth="1"/>
    <col min="12815" max="13058" width="8.796875" style="6"/>
    <col min="13059" max="13059" width="37.3984375" style="6" customWidth="1"/>
    <col min="13060" max="13060" width="24.69921875" style="6" customWidth="1"/>
    <col min="13061" max="13061" width="8.796875" style="6"/>
    <col min="13062" max="13062" width="11.5" style="6" customWidth="1"/>
    <col min="13063" max="13063" width="10.09765625" style="6" customWidth="1"/>
    <col min="13064" max="13065" width="8.796875" style="6"/>
    <col min="13066" max="13066" width="10.19921875" style="6" customWidth="1"/>
    <col min="13067" max="13067" width="12.8984375" style="6" customWidth="1"/>
    <col min="13068" max="13068" width="17.3984375" style="6" customWidth="1"/>
    <col min="13069" max="13069" width="8.796875" style="6"/>
    <col min="13070" max="13070" width="11.8984375" style="6" customWidth="1"/>
    <col min="13071" max="13314" width="8.796875" style="6"/>
    <col min="13315" max="13315" width="37.3984375" style="6" customWidth="1"/>
    <col min="13316" max="13316" width="24.69921875" style="6" customWidth="1"/>
    <col min="13317" max="13317" width="8.796875" style="6"/>
    <col min="13318" max="13318" width="11.5" style="6" customWidth="1"/>
    <col min="13319" max="13319" width="10.09765625" style="6" customWidth="1"/>
    <col min="13320" max="13321" width="8.796875" style="6"/>
    <col min="13322" max="13322" width="10.19921875" style="6" customWidth="1"/>
    <col min="13323" max="13323" width="12.8984375" style="6" customWidth="1"/>
    <col min="13324" max="13324" width="17.3984375" style="6" customWidth="1"/>
    <col min="13325" max="13325" width="8.796875" style="6"/>
    <col min="13326" max="13326" width="11.8984375" style="6" customWidth="1"/>
    <col min="13327" max="13570" width="8.796875" style="6"/>
    <col min="13571" max="13571" width="37.3984375" style="6" customWidth="1"/>
    <col min="13572" max="13572" width="24.69921875" style="6" customWidth="1"/>
    <col min="13573" max="13573" width="8.796875" style="6"/>
    <col min="13574" max="13574" width="11.5" style="6" customWidth="1"/>
    <col min="13575" max="13575" width="10.09765625" style="6" customWidth="1"/>
    <col min="13576" max="13577" width="8.796875" style="6"/>
    <col min="13578" max="13578" width="10.19921875" style="6" customWidth="1"/>
    <col min="13579" max="13579" width="12.8984375" style="6" customWidth="1"/>
    <col min="13580" max="13580" width="17.3984375" style="6" customWidth="1"/>
    <col min="13581" max="13581" width="8.796875" style="6"/>
    <col min="13582" max="13582" width="11.8984375" style="6" customWidth="1"/>
    <col min="13583" max="13826" width="8.796875" style="6"/>
    <col min="13827" max="13827" width="37.3984375" style="6" customWidth="1"/>
    <col min="13828" max="13828" width="24.69921875" style="6" customWidth="1"/>
    <col min="13829" max="13829" width="8.796875" style="6"/>
    <col min="13830" max="13830" width="11.5" style="6" customWidth="1"/>
    <col min="13831" max="13831" width="10.09765625" style="6" customWidth="1"/>
    <col min="13832" max="13833" width="8.796875" style="6"/>
    <col min="13834" max="13834" width="10.19921875" style="6" customWidth="1"/>
    <col min="13835" max="13835" width="12.8984375" style="6" customWidth="1"/>
    <col min="13836" max="13836" width="17.3984375" style="6" customWidth="1"/>
    <col min="13837" max="13837" width="8.796875" style="6"/>
    <col min="13838" max="13838" width="11.8984375" style="6" customWidth="1"/>
    <col min="13839" max="14082" width="8.796875" style="6"/>
    <col min="14083" max="14083" width="37.3984375" style="6" customWidth="1"/>
    <col min="14084" max="14084" width="24.69921875" style="6" customWidth="1"/>
    <col min="14085" max="14085" width="8.796875" style="6"/>
    <col min="14086" max="14086" width="11.5" style="6" customWidth="1"/>
    <col min="14087" max="14087" width="10.09765625" style="6" customWidth="1"/>
    <col min="14088" max="14089" width="8.796875" style="6"/>
    <col min="14090" max="14090" width="10.19921875" style="6" customWidth="1"/>
    <col min="14091" max="14091" width="12.8984375" style="6" customWidth="1"/>
    <col min="14092" max="14092" width="17.3984375" style="6" customWidth="1"/>
    <col min="14093" max="14093" width="8.796875" style="6"/>
    <col min="14094" max="14094" width="11.8984375" style="6" customWidth="1"/>
    <col min="14095" max="14338" width="8.796875" style="6"/>
    <col min="14339" max="14339" width="37.3984375" style="6" customWidth="1"/>
    <col min="14340" max="14340" width="24.69921875" style="6" customWidth="1"/>
    <col min="14341" max="14341" width="8.796875" style="6"/>
    <col min="14342" max="14342" width="11.5" style="6" customWidth="1"/>
    <col min="14343" max="14343" width="10.09765625" style="6" customWidth="1"/>
    <col min="14344" max="14345" width="8.796875" style="6"/>
    <col min="14346" max="14346" width="10.19921875" style="6" customWidth="1"/>
    <col min="14347" max="14347" width="12.8984375" style="6" customWidth="1"/>
    <col min="14348" max="14348" width="17.3984375" style="6" customWidth="1"/>
    <col min="14349" max="14349" width="8.796875" style="6"/>
    <col min="14350" max="14350" width="11.8984375" style="6" customWidth="1"/>
    <col min="14351" max="14594" width="8.796875" style="6"/>
    <col min="14595" max="14595" width="37.3984375" style="6" customWidth="1"/>
    <col min="14596" max="14596" width="24.69921875" style="6" customWidth="1"/>
    <col min="14597" max="14597" width="8.796875" style="6"/>
    <col min="14598" max="14598" width="11.5" style="6" customWidth="1"/>
    <col min="14599" max="14599" width="10.09765625" style="6" customWidth="1"/>
    <col min="14600" max="14601" width="8.796875" style="6"/>
    <col min="14602" max="14602" width="10.19921875" style="6" customWidth="1"/>
    <col min="14603" max="14603" width="12.8984375" style="6" customWidth="1"/>
    <col min="14604" max="14604" width="17.3984375" style="6" customWidth="1"/>
    <col min="14605" max="14605" width="8.796875" style="6"/>
    <col min="14606" max="14606" width="11.8984375" style="6" customWidth="1"/>
    <col min="14607" max="14850" width="8.796875" style="6"/>
    <col min="14851" max="14851" width="37.3984375" style="6" customWidth="1"/>
    <col min="14852" max="14852" width="24.69921875" style="6" customWidth="1"/>
    <col min="14853" max="14853" width="8.796875" style="6"/>
    <col min="14854" max="14854" width="11.5" style="6" customWidth="1"/>
    <col min="14855" max="14855" width="10.09765625" style="6" customWidth="1"/>
    <col min="14856" max="14857" width="8.796875" style="6"/>
    <col min="14858" max="14858" width="10.19921875" style="6" customWidth="1"/>
    <col min="14859" max="14859" width="12.8984375" style="6" customWidth="1"/>
    <col min="14860" max="14860" width="17.3984375" style="6" customWidth="1"/>
    <col min="14861" max="14861" width="8.796875" style="6"/>
    <col min="14862" max="14862" width="11.8984375" style="6" customWidth="1"/>
    <col min="14863" max="15106" width="8.796875" style="6"/>
    <col min="15107" max="15107" width="37.3984375" style="6" customWidth="1"/>
    <col min="15108" max="15108" width="24.69921875" style="6" customWidth="1"/>
    <col min="15109" max="15109" width="8.796875" style="6"/>
    <col min="15110" max="15110" width="11.5" style="6" customWidth="1"/>
    <col min="15111" max="15111" width="10.09765625" style="6" customWidth="1"/>
    <col min="15112" max="15113" width="8.796875" style="6"/>
    <col min="15114" max="15114" width="10.19921875" style="6" customWidth="1"/>
    <col min="15115" max="15115" width="12.8984375" style="6" customWidth="1"/>
    <col min="15116" max="15116" width="17.3984375" style="6" customWidth="1"/>
    <col min="15117" max="15117" width="8.796875" style="6"/>
    <col min="15118" max="15118" width="11.8984375" style="6" customWidth="1"/>
    <col min="15119" max="15362" width="8.796875" style="6"/>
    <col min="15363" max="15363" width="37.3984375" style="6" customWidth="1"/>
    <col min="15364" max="15364" width="24.69921875" style="6" customWidth="1"/>
    <col min="15365" max="15365" width="8.796875" style="6"/>
    <col min="15366" max="15366" width="11.5" style="6" customWidth="1"/>
    <col min="15367" max="15367" width="10.09765625" style="6" customWidth="1"/>
    <col min="15368" max="15369" width="8.796875" style="6"/>
    <col min="15370" max="15370" width="10.19921875" style="6" customWidth="1"/>
    <col min="15371" max="15371" width="12.8984375" style="6" customWidth="1"/>
    <col min="15372" max="15372" width="17.3984375" style="6" customWidth="1"/>
    <col min="15373" max="15373" width="8.796875" style="6"/>
    <col min="15374" max="15374" width="11.8984375" style="6" customWidth="1"/>
    <col min="15375" max="15618" width="8.796875" style="6"/>
    <col min="15619" max="15619" width="37.3984375" style="6" customWidth="1"/>
    <col min="15620" max="15620" width="24.69921875" style="6" customWidth="1"/>
    <col min="15621" max="15621" width="8.796875" style="6"/>
    <col min="15622" max="15622" width="11.5" style="6" customWidth="1"/>
    <col min="15623" max="15623" width="10.09765625" style="6" customWidth="1"/>
    <col min="15624" max="15625" width="8.796875" style="6"/>
    <col min="15626" max="15626" width="10.19921875" style="6" customWidth="1"/>
    <col min="15627" max="15627" width="12.8984375" style="6" customWidth="1"/>
    <col min="15628" max="15628" width="17.3984375" style="6" customWidth="1"/>
    <col min="15629" max="15629" width="8.796875" style="6"/>
    <col min="15630" max="15630" width="11.8984375" style="6" customWidth="1"/>
    <col min="15631" max="15874" width="8.796875" style="6"/>
    <col min="15875" max="15875" width="37.3984375" style="6" customWidth="1"/>
    <col min="15876" max="15876" width="24.69921875" style="6" customWidth="1"/>
    <col min="15877" max="15877" width="8.796875" style="6"/>
    <col min="15878" max="15878" width="11.5" style="6" customWidth="1"/>
    <col min="15879" max="15879" width="10.09765625" style="6" customWidth="1"/>
    <col min="15880" max="15881" width="8.796875" style="6"/>
    <col min="15882" max="15882" width="10.19921875" style="6" customWidth="1"/>
    <col min="15883" max="15883" width="12.8984375" style="6" customWidth="1"/>
    <col min="15884" max="15884" width="17.3984375" style="6" customWidth="1"/>
    <col min="15885" max="15885" width="8.796875" style="6"/>
    <col min="15886" max="15886" width="11.8984375" style="6" customWidth="1"/>
    <col min="15887" max="16130" width="8.796875" style="6"/>
    <col min="16131" max="16131" width="37.3984375" style="6" customWidth="1"/>
    <col min="16132" max="16132" width="24.69921875" style="6" customWidth="1"/>
    <col min="16133" max="16133" width="8.796875" style="6"/>
    <col min="16134" max="16134" width="11.5" style="6" customWidth="1"/>
    <col min="16135" max="16135" width="10.09765625" style="6" customWidth="1"/>
    <col min="16136" max="16137" width="8.796875" style="6"/>
    <col min="16138" max="16138" width="10.19921875" style="6" customWidth="1"/>
    <col min="16139" max="16139" width="12.8984375" style="6" customWidth="1"/>
    <col min="16140" max="16140" width="17.3984375" style="6" customWidth="1"/>
    <col min="16141" max="16141" width="8.796875" style="6"/>
    <col min="16142" max="16142" width="11.8984375" style="6" customWidth="1"/>
    <col min="16143" max="16384" width="8.796875" style="6"/>
  </cols>
  <sheetData>
    <row r="2" spans="2:12" s="3" customFormat="1" ht="30">
      <c r="B2" s="1" t="s">
        <v>0</v>
      </c>
      <c r="C2" s="2"/>
      <c r="F2" s="4"/>
      <c r="H2" s="5"/>
      <c r="I2" s="4"/>
      <c r="J2" s="4"/>
      <c r="L2" s="4"/>
    </row>
    <row r="3" spans="2:12" ht="24.6" customHeight="1"/>
    <row r="4" spans="2:12" ht="25.2">
      <c r="B4" s="8" t="s">
        <v>1</v>
      </c>
    </row>
    <row r="5" spans="2:12" ht="47.4" customHeight="1">
      <c r="B5" s="9" t="s">
        <v>2</v>
      </c>
      <c r="C5" s="9"/>
      <c r="D5" s="10" t="s">
        <v>3</v>
      </c>
      <c r="E5" s="10"/>
    </row>
    <row r="6" spans="2:12" ht="47.4" customHeight="1">
      <c r="B6" s="9" t="s">
        <v>4</v>
      </c>
      <c r="C6" s="9"/>
      <c r="D6" s="10" t="s">
        <v>5</v>
      </c>
      <c r="E6" s="10"/>
    </row>
    <row r="7" spans="2:12" ht="47.4" customHeight="1">
      <c r="B7" s="9" t="s">
        <v>6</v>
      </c>
      <c r="C7" s="9"/>
      <c r="D7" s="10" t="s">
        <v>7</v>
      </c>
      <c r="E7" s="10"/>
    </row>
    <row r="9" spans="2:12" ht="24.6" customHeight="1">
      <c r="B9" s="11" t="s">
        <v>8</v>
      </c>
    </row>
    <row r="10" spans="2:12" ht="21.6" customHeight="1">
      <c r="B10" s="9" t="s">
        <v>9</v>
      </c>
      <c r="C10" s="9"/>
      <c r="D10" s="12">
        <v>12000000</v>
      </c>
      <c r="E10" s="13" t="s">
        <v>10</v>
      </c>
      <c r="F10" s="14">
        <f>D10/92</f>
        <v>130434.78260869565</v>
      </c>
    </row>
    <row r="11" spans="2:12" ht="21.6" customHeight="1">
      <c r="B11" s="9" t="s">
        <v>11</v>
      </c>
      <c r="C11" s="9"/>
      <c r="D11" s="12">
        <v>1500000</v>
      </c>
      <c r="E11" s="13" t="s">
        <v>10</v>
      </c>
      <c r="F11" s="14">
        <f>D11/92</f>
        <v>16304.347826086956</v>
      </c>
    </row>
    <row r="12" spans="2:12" ht="21.6" customHeight="1">
      <c r="B12" s="9" t="s">
        <v>12</v>
      </c>
      <c r="C12" s="9"/>
      <c r="D12" s="12">
        <v>12000000</v>
      </c>
      <c r="E12" s="13" t="s">
        <v>13</v>
      </c>
      <c r="F12" s="14">
        <f>D12/365</f>
        <v>32876.71232876712</v>
      </c>
    </row>
    <row r="13" spans="2:12" ht="21.6" customHeight="1">
      <c r="B13" s="9" t="s">
        <v>14</v>
      </c>
      <c r="C13" s="9"/>
      <c r="D13" s="12">
        <f>(D10/92)+(D11/92)+(D12/365)</f>
        <v>179615.84276354971</v>
      </c>
      <c r="E13" s="15"/>
    </row>
    <row r="14" spans="2:12" ht="21.6" customHeight="1">
      <c r="B14" s="9" t="s">
        <v>15</v>
      </c>
      <c r="C14" s="9"/>
      <c r="D14" s="12">
        <f>D13*30</f>
        <v>5388475.2829064913</v>
      </c>
      <c r="E14" s="15"/>
    </row>
    <row r="15" spans="2:12" ht="21.6" customHeight="1">
      <c r="B15" s="9" t="s">
        <v>16</v>
      </c>
      <c r="C15" s="9"/>
      <c r="D15" s="16">
        <v>20</v>
      </c>
      <c r="E15" s="15"/>
    </row>
    <row r="16" spans="2:12" ht="21.6" customHeight="1">
      <c r="B16" s="9" t="s">
        <v>17</v>
      </c>
      <c r="C16" s="9"/>
      <c r="D16" s="17">
        <f>D14*D15</f>
        <v>107769505.65812983</v>
      </c>
      <c r="E16" s="15"/>
    </row>
    <row r="17" spans="2:5" ht="21.6" customHeight="1">
      <c r="E17" s="15"/>
    </row>
    <row r="18" spans="2:5" ht="28.5" customHeight="1">
      <c r="B18" s="11" t="s">
        <v>18</v>
      </c>
      <c r="E18" s="15"/>
    </row>
    <row r="19" spans="2:5" ht="21.6" customHeight="1">
      <c r="B19" s="18" t="s">
        <v>19</v>
      </c>
      <c r="C19" s="19" t="s">
        <v>20</v>
      </c>
      <c r="D19" s="12">
        <f>D16</f>
        <v>107769505.65812983</v>
      </c>
      <c r="E19" s="13"/>
    </row>
    <row r="20" spans="2:5" ht="21.6" customHeight="1">
      <c r="B20" s="20" t="s">
        <v>21</v>
      </c>
      <c r="C20" s="19" t="s">
        <v>22</v>
      </c>
      <c r="D20" s="12">
        <v>12000000</v>
      </c>
      <c r="E20" s="13" t="s">
        <v>23</v>
      </c>
    </row>
    <row r="21" spans="2:5" ht="21.6" customHeight="1">
      <c r="B21" s="21" t="s">
        <v>24</v>
      </c>
      <c r="C21" s="22" t="s">
        <v>25</v>
      </c>
      <c r="D21" s="23">
        <f>D19-D20</f>
        <v>95769505.658129826</v>
      </c>
      <c r="E21" s="13"/>
    </row>
    <row r="22" spans="2:5" ht="21.6" customHeight="1">
      <c r="B22" s="24" t="s">
        <v>26</v>
      </c>
      <c r="C22" s="19" t="s">
        <v>27</v>
      </c>
      <c r="D22" s="25">
        <v>20</v>
      </c>
      <c r="E22" s="15"/>
    </row>
    <row r="23" spans="2:5" ht="21.6" customHeight="1">
      <c r="B23" s="24" t="s">
        <v>28</v>
      </c>
      <c r="C23" s="19" t="s">
        <v>29</v>
      </c>
      <c r="D23" s="26">
        <v>12</v>
      </c>
      <c r="E23" s="13" t="s">
        <v>30</v>
      </c>
    </row>
    <row r="24" spans="2:5" ht="21.6" customHeight="1">
      <c r="B24" s="21" t="s">
        <v>24</v>
      </c>
      <c r="C24" s="22" t="s">
        <v>31</v>
      </c>
      <c r="D24" s="23">
        <f>D21/D22*D23</f>
        <v>57461703.394877896</v>
      </c>
      <c r="E24" s="15"/>
    </row>
    <row r="25" spans="2:5" ht="21.6" customHeight="1">
      <c r="B25" s="20" t="s">
        <v>21</v>
      </c>
      <c r="C25" s="19" t="s">
        <v>32</v>
      </c>
      <c r="D25" s="27">
        <v>37677022.036926731</v>
      </c>
      <c r="E25" s="13" t="s">
        <v>33</v>
      </c>
    </row>
    <row r="26" spans="2:5" ht="21.6" customHeight="1">
      <c r="B26" s="21" t="s">
        <v>24</v>
      </c>
      <c r="C26" s="22" t="s">
        <v>34</v>
      </c>
      <c r="D26" s="23">
        <f>D24-D25</f>
        <v>19784681.357951164</v>
      </c>
      <c r="E26" s="15"/>
    </row>
    <row r="27" spans="2:5" ht="21.6" customHeight="1">
      <c r="B27" s="20" t="s">
        <v>28</v>
      </c>
      <c r="C27" s="19" t="s">
        <v>35</v>
      </c>
      <c r="D27" s="12">
        <f>720000+((D26-12000000)*0.15)</f>
        <v>1887702.2036926746</v>
      </c>
      <c r="E27" s="13" t="s">
        <v>36</v>
      </c>
    </row>
    <row r="28" spans="2:5" ht="21.6" customHeight="1">
      <c r="B28" s="20" t="s">
        <v>26</v>
      </c>
      <c r="C28" s="19" t="s">
        <v>29</v>
      </c>
      <c r="D28" s="26">
        <v>12</v>
      </c>
    </row>
    <row r="29" spans="2:5" ht="21.6" customHeight="1">
      <c r="B29" s="20" t="s">
        <v>28</v>
      </c>
      <c r="C29" s="19" t="s">
        <v>27</v>
      </c>
      <c r="D29" s="25">
        <v>20</v>
      </c>
    </row>
    <row r="30" spans="2:5" ht="21.6" customHeight="1">
      <c r="B30" s="21" t="s">
        <v>24</v>
      </c>
      <c r="C30" s="22" t="s">
        <v>37</v>
      </c>
      <c r="D30" s="28">
        <f>D27/D28*D29</f>
        <v>3146170.3394877911</v>
      </c>
    </row>
    <row r="31" spans="2:5" ht="21.6" customHeight="1"/>
    <row r="32" spans="2:5" ht="21.6" customHeight="1"/>
    <row r="33" spans="2:12" ht="21.6" customHeight="1">
      <c r="B33" s="11" t="s">
        <v>38</v>
      </c>
      <c r="J33" s="6" t="s">
        <v>39</v>
      </c>
    </row>
    <row r="34" spans="2:12" ht="21.6" customHeight="1">
      <c r="B34" s="20" t="s">
        <v>19</v>
      </c>
      <c r="C34" s="19" t="s">
        <v>20</v>
      </c>
      <c r="D34" s="12">
        <f>D19</f>
        <v>107769505.65812983</v>
      </c>
      <c r="E34" s="12">
        <f>D19</f>
        <v>107769505.65812983</v>
      </c>
      <c r="F34" s="29">
        <f>D19</f>
        <v>107769505.65812983</v>
      </c>
      <c r="J34" s="30" t="s">
        <v>40</v>
      </c>
      <c r="K34" s="30" t="s">
        <v>41</v>
      </c>
      <c r="L34" s="30" t="s">
        <v>42</v>
      </c>
    </row>
    <row r="35" spans="2:12" ht="21.6" customHeight="1">
      <c r="B35" s="20" t="s">
        <v>21</v>
      </c>
      <c r="C35" s="19" t="s">
        <v>22</v>
      </c>
      <c r="D35" s="12">
        <v>4000000</v>
      </c>
      <c r="E35" s="12">
        <v>12000000</v>
      </c>
      <c r="F35" s="29">
        <v>24000000</v>
      </c>
      <c r="J35" s="31" t="s">
        <v>43</v>
      </c>
      <c r="K35" s="31" t="s">
        <v>21</v>
      </c>
      <c r="L35" s="32" t="s">
        <v>44</v>
      </c>
    </row>
    <row r="36" spans="2:12" ht="21.6" customHeight="1">
      <c r="B36" s="21" t="s">
        <v>24</v>
      </c>
      <c r="C36" s="22" t="s">
        <v>25</v>
      </c>
      <c r="D36" s="23">
        <f>D34-D35</f>
        <v>103769505.65812983</v>
      </c>
      <c r="E36" s="23">
        <f>E34-E35</f>
        <v>95769505.658129826</v>
      </c>
      <c r="F36" s="33">
        <f>F34-F35</f>
        <v>83769505.658129826</v>
      </c>
      <c r="J36" s="31" t="s">
        <v>45</v>
      </c>
      <c r="K36" s="31" t="s">
        <v>46</v>
      </c>
      <c r="L36" s="32" t="s">
        <v>47</v>
      </c>
    </row>
    <row r="37" spans="2:12" ht="21.6" customHeight="1">
      <c r="B37" s="24" t="s">
        <v>26</v>
      </c>
      <c r="C37" s="19" t="s">
        <v>27</v>
      </c>
      <c r="D37" s="25">
        <v>10</v>
      </c>
      <c r="E37" s="25">
        <v>20</v>
      </c>
      <c r="F37" s="34">
        <v>30</v>
      </c>
      <c r="J37" s="31" t="s">
        <v>44</v>
      </c>
      <c r="K37" s="31" t="s">
        <v>48</v>
      </c>
      <c r="L37" s="32" t="s">
        <v>43</v>
      </c>
    </row>
    <row r="38" spans="2:12" ht="21.6" customHeight="1">
      <c r="B38" s="24" t="s">
        <v>28</v>
      </c>
      <c r="C38" s="19" t="s">
        <v>29</v>
      </c>
      <c r="D38" s="26">
        <v>12</v>
      </c>
      <c r="E38" s="26">
        <v>12</v>
      </c>
      <c r="F38" s="35">
        <v>12</v>
      </c>
      <c r="J38" s="31" t="s">
        <v>48</v>
      </c>
      <c r="K38" s="31" t="s">
        <v>44</v>
      </c>
      <c r="L38" s="32" t="s">
        <v>43</v>
      </c>
    </row>
    <row r="39" spans="2:12" ht="21.6" customHeight="1">
      <c r="B39" s="21" t="s">
        <v>24</v>
      </c>
      <c r="C39" s="22" t="s">
        <v>31</v>
      </c>
      <c r="D39" s="23">
        <f>D36/D37*D38</f>
        <v>124523406.78975579</v>
      </c>
      <c r="E39" s="23">
        <f>E36/E37*E38</f>
        <v>57461703.394877896</v>
      </c>
      <c r="F39" s="33">
        <f>F36/F37*F38</f>
        <v>33507802.26325193</v>
      </c>
      <c r="J39" s="31" t="s">
        <v>21</v>
      </c>
      <c r="K39" s="31" t="s">
        <v>43</v>
      </c>
      <c r="L39" s="32" t="s">
        <v>43</v>
      </c>
    </row>
    <row r="40" spans="2:12" ht="21.6" customHeight="1">
      <c r="B40" s="20" t="s">
        <v>21</v>
      </c>
      <c r="C40" s="19" t="s">
        <v>32</v>
      </c>
      <c r="D40" s="27">
        <f>61700000+((D39-100000000)*0.45)</f>
        <v>72735533.055390105</v>
      </c>
      <c r="E40" s="27">
        <v>37677022.036926731</v>
      </c>
      <c r="F40" s="27">
        <f>8000000+((F39-8000000)*0.6)</f>
        <v>23304681.357951157</v>
      </c>
      <c r="J40" s="15" t="s">
        <v>49</v>
      </c>
    </row>
    <row r="41" spans="2:12" ht="21.6" customHeight="1">
      <c r="B41" s="21" t="s">
        <v>24</v>
      </c>
      <c r="C41" s="22" t="s">
        <v>34</v>
      </c>
      <c r="D41" s="23">
        <f>D39-D40</f>
        <v>51787873.734365687</v>
      </c>
      <c r="E41" s="23">
        <f>E39-E40</f>
        <v>19784681.357951164</v>
      </c>
      <c r="F41" s="33">
        <f>F39-F40</f>
        <v>10203120.905300774</v>
      </c>
    </row>
    <row r="42" spans="2:12" ht="21.6" customHeight="1">
      <c r="B42" s="20" t="s">
        <v>28</v>
      </c>
      <c r="C42" s="19" t="s">
        <v>35</v>
      </c>
      <c r="D42" s="12">
        <f>5820000+((D41-46000000)*0.24)</f>
        <v>7209089.6962477649</v>
      </c>
      <c r="E42" s="12">
        <f>720000+((E41-12000000)*0.15)</f>
        <v>1887702.2036926746</v>
      </c>
      <c r="F42" s="29">
        <f>F41*0.06</f>
        <v>612187.25431804638</v>
      </c>
    </row>
    <row r="43" spans="2:12" ht="21.6" customHeight="1">
      <c r="B43" s="20" t="s">
        <v>26</v>
      </c>
      <c r="C43" s="19" t="s">
        <v>29</v>
      </c>
      <c r="D43" s="26">
        <v>12</v>
      </c>
      <c r="E43" s="26">
        <v>12</v>
      </c>
      <c r="F43" s="35">
        <v>12</v>
      </c>
    </row>
    <row r="44" spans="2:12" ht="21.6" customHeight="1">
      <c r="B44" s="20" t="s">
        <v>28</v>
      </c>
      <c r="C44" s="19" t="s">
        <v>27</v>
      </c>
      <c r="D44" s="25">
        <f>D37</f>
        <v>10</v>
      </c>
      <c r="E44" s="25">
        <f>E37</f>
        <v>20</v>
      </c>
      <c r="F44" s="34">
        <f>F37</f>
        <v>30</v>
      </c>
    </row>
    <row r="45" spans="2:12" ht="21.6" customHeight="1">
      <c r="B45" s="21" t="s">
        <v>24</v>
      </c>
      <c r="C45" s="22" t="s">
        <v>37</v>
      </c>
      <c r="D45" s="28">
        <f>D42/D43*D44</f>
        <v>6007574.7468731375</v>
      </c>
      <c r="E45" s="28">
        <f>E42/E43*E44</f>
        <v>3146170.3394877911</v>
      </c>
      <c r="F45" s="28">
        <f>F42/F43*F44</f>
        <v>1530468.135795116</v>
      </c>
    </row>
    <row r="46" spans="2:12" ht="21.6" customHeight="1"/>
  </sheetData>
  <mergeCells count="13">
    <mergeCell ref="B16:C16"/>
    <mergeCell ref="B10:C10"/>
    <mergeCell ref="B11:C11"/>
    <mergeCell ref="B12:C12"/>
    <mergeCell ref="B13:C13"/>
    <mergeCell ref="B14:C14"/>
    <mergeCell ref="B15:C15"/>
    <mergeCell ref="B5:C5"/>
    <mergeCell ref="D5:E5"/>
    <mergeCell ref="B6:C6"/>
    <mergeCell ref="D6:E6"/>
    <mergeCell ref="B7:C7"/>
    <mergeCell ref="D7:E7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저자의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2022-04-12T07:08:31Z</dcterms:created>
  <dcterms:modified xsi:type="dcterms:W3CDTF">2022-04-12T07:09:42Z</dcterms:modified>
</cp:coreProperties>
</file>